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5" documentId="8_{F12AD73D-1BAC-4F5F-B79B-09BF2BB8794E}" xr6:coauthVersionLast="47" xr6:coauthVersionMax="47" xr10:uidLastSave="{873E4CF5-4510-480D-9F77-F85150D34CFB}"/>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X19" i="2" l="1"/>
  <c r="AB19" i="2"/>
  <c r="AB20" i="2" s="1"/>
  <c r="J26" i="2"/>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4" i="4" s="1"/>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<sst xmlns="http://schemas.openxmlformats.org/spreadsheetml/2006/main" count="13744" uniqueCount="5708">
  <si>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</si>
  <si>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</si>
  <si>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</si>
  <si>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</si>
  <si>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</si>
  <si>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</si>
  <si>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</si>
  <si>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</si>
  <si>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</si>
  <si>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</si>
  <si>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</si>
  <si>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</si>
  <si>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</si>
  <si>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</si>
  <si>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</si>
  <si>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</si>
  <si>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</si>
  <si>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</si>
  <si>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</si>
  <si>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</si>
  <si>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</si>
  <si>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</si>
  <si>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</si>
  <si>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</si>
  <si>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</si>
  <si>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</si>
  <si>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</si>
  <si>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</si>
  <si>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</si>
  <si>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</si>
  <si>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</si>
  <si>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</si>
  <si>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</si>
  <si>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</si>
  <si>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</si>
  <si>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</si>
  <si>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</si>
  <si>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</si>
  <si>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</si>
  <si>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</si>
  <si>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</si>
  <si>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</si>
  <si>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</si>
  <si>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</si>
  <si>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</si>
  <si>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</si>
  <si>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</si>
  <si>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</si>
  <si>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</si>
  <si>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</si>
  <si>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</si>
  <si>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</si>
  <si>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</si>
  <si>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</si>
  <si>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</si>
  <si>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</si>
  <si>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</si>
  <si>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</si>
  <si>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</si>
  <si>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</si>
  <si>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</si>
  <si>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</si>
  <si>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</si>
  <si>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</si>
  <si>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</si>
  <si>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</si>
  <si>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</si>
  <si>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</si>
  <si>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</si>
  <si>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</si>
  <si>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</si>
  <si>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</si>
  <si>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</si>
  <si>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</si>
  <si>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</si>
  <si>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</si>
  <si>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</si>
  <si>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</si>
  <si>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</si>
  <si>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</si>
  <si>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</si>
  <si>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</si>
  <si>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</si>
  <si>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</si>
  <si>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</si>
  <si>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</si>
  <si>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</si>
  <si>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</si>
  <si>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</si>
  <si>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</si>
  <si>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</si>
  <si>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</si>
  <si>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</si>
  <si>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</si>
  <si>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</si>
  <si>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</si>
  <si>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</si>
  <si>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</si>
  <si>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</si>
  <si>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</si>
  <si>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</si>
  <si>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</si>
  <si>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</si>
  <si>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</si>
  <si>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</si>
  <si>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</si>
  <si>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</si>
  <si>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</si>
  <si>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</si>
  <si>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</si>
  <si>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</si>
  <si>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</si>
  <si>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</si>
  <si>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</si>
  <si>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</si>
  <si>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</si>
  <si>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</si>
  <si>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</si>
  <si>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</si>
  <si>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</si>
  <si>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</si>
  <si>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</si>
  <si>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</si>
  <si>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</si>
  <si>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</si>
  <si>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</si>
  <si>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</si>
  <si>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</si>
  <si>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</si>
  <si>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</si>
  <si>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</si>
  <si>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</si>
  <si>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</si>
  <si>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</si>
  <si>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</si>
  <si>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</si>
  <si>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</si>
  <si>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</si>
  <si>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</si>
  <si>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</si>
  <si>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</si>
  <si>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</si>
  <si>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</si>
  <si>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</si>
  <si>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</si>
  <si>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</si>
  <si>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</si>
  <si>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</si>
  <si>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</si>
  <si>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</si>
  <si>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</si>
  <si>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</si>
  <si>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</si>
  <si>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</si>
  <si>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</si>
  <si>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</si>
  <si>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</si>
  <si>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</si>
  <si>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</si>
  <si>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</si>
  <si>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</si>
  <si>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</si>
  <si>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</si>
  <si>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</si>
  <si>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</si>
  <si>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</si>
  <si>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</si>
  <si>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</si>
  <si>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</si>
  <si>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</si>
  <si>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</si>
  <si>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</si>
  <si>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</si>
  <si>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</si>
  <si>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</si>
  <si>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</si>
  <si>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</si>
  <si>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</si>
  <si>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</si>
  <si>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</si>
  <si>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</si>
  <si>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</si>
  <si>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</si>
  <si>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</si>
  <si>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</si>
  <si>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</si>
  <si>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</si>
  <si>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</si>
  <si>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</si>
  <si>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</si>
  <si>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</si>
  <si>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</si>
  <si>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</si>
  <si>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</si>
  <si>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</si>
  <si>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</si>
  <si>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</si>
  <si>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</si>
  <si>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</si>
  <si>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</si>
  <si>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</si>
  <si>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</si>
  <si>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</si>
  <si>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</si>
  <si>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</si>
  <si>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</si>
  <si>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</si>
  <si>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</si>
  <si>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</si>
  <si>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</si>
  <si>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</si>
  <si>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</si>
  <si>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</si>
  <si>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</si>
  <si>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</si>
  <si>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</si>
  <si>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</si>
  <si>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</si>
  <si>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</si>
  <si>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</si>
  <si>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</si>
  <si>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</si>
  <si>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</si>
  <si>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</si>
  <si>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</si>
  <si>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</si>
  <si>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</si>
  <si>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</si>
  <si>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</si>
  <si>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</si>
  <si>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</si>
  <si>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</si>
  <si>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</si>
  <si>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</si>
  <si>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</si>
  <si>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</si>
  <si>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</si>
  <si>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</si>
  <si>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</si>
  <si>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</si>
  <si>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</si>
  <si>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</si>
  <si>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</si>
  <si>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</si>
  <si>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</si>
  <si>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</si>
  <si>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</si>
  <si>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</si>
  <si>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</si>
  <si>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</si>
  <si>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</si>
  <si>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</si>
  <si>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</si>
  <si>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</si>
  <si>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</si>
  <si>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</si>
  <si>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</si>
  <si>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</si>
  <si>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</si>
  <si>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</si>
  <si>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</si>
  <si>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</si>
  <si>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</si>
  <si>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</si>
  <si>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</si>
  <si>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</si>
  <si>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</si>
  <si>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</si>
  <si>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</si>
  <si>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</si>
  <si>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</si>
  <si>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</si>
  <si>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</si>
  <si>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</si>
  <si>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</si>
  <si>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</si>
  <si>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</si>
  <si>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</si>
  <si>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</si>
  <si>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</si>
  <si>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</si>
  <si>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</si>
  <si>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</si>
  <si>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</si>
  <si>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</si>
  <si>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</si>
  <si>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</si>
  <si>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</si>
  <si>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</si>
  <si>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</si>
  <si>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</si>
  <si>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</si>
  <si>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</si>
  <si>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</si>
  <si>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</si>
  <si>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</si>
  <si>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</si>
  <si>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</si>
  <si>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</si>
  <si>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</si>
  <si>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</si>
  <si>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</si>
  <si>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</si>
  <si>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</si>
  <si>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</si>
  <si>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</si>
  <si>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</si>
  <si>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</si>
  <si>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</si>
  <si>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</si>
  <si>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</si>
  <si>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</si>
  <si>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</si>
  <si>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</si>
  <si>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</si>
  <si>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</si>
  <si>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</si>
  <si>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</si>
  <si>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</si>
  <si>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</si>
  <si>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</si>
  <si>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</si>
  <si>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</si>
  <si>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</si>
  <si>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</si>
  <si>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</si>
  <si>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</si>
  <si>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</si>
  <si>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</si>
  <si>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</si>
  <si>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</si>
  <si>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</si>
  <si>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</si>
  <si>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</si>
  <si>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</si>
  <si>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</si>
  <si>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</si>
  <si>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</si>
  <si>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</si>
  <si>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</si>
  <si>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</si>
  <si>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</si>
  <si>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</si>
  <si>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</si>
  <si>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</si>
  <si>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</si>
  <si>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</si>
  <si>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</si>
  <si>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</si>
  <si>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</si>
  <si>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</si>
  <si>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</si>
  <si>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</si>
  <si>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</si>
  <si>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</si>
  <si>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</si>
  <si>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</si>
  <si>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</si>
  <si>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</si>
  <si>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</si>
  <si>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</si>
  <si>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</si>
  <si>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</si>
  <si>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</si>
  <si>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</si>
  <si>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</si>
  <si>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</si>
  <si>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</si>
  <si>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</si>
  <si>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</si>
  <si>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</si>
  <si>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</si>
  <si>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</si>
  <si>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</si>
  <si>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</si>
  <si>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</si>
  <si>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</si>
  <si>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</si>
  <si>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</si>
  <si>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</si>
  <si>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</si>
  <si>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</si>
  <si>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</si>
  <si>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</si>
  <si>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</si>
  <si>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</si>
  <si>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</si>
  <si>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</si>
  <si>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</si>
  <si>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</si>
  <si>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</si>
  <si>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</si>
  <si>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</si>
  <si>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</si>
  <si>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</si>
  <si>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</si>
  <si>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</si>
  <si>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</si>
  <si>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</si>
  <si>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</si>
  <si>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</si>
  <si>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</si>
  <si>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</si>
  <si>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</si>
  <si>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</si>
  <si>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</si>
  <si>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</si>
  <si>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</si>
  <si>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</si>
  <si>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</si>
  <si>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</si>
  <si>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</si>
  <si>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</si>
  <si>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</si>
  <si>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</si>
  <si>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</si>
  <si>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</si>
  <si>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</si>
  <si>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</si>
  <si>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</si>
  <si>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</si>
  <si>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</si>
  <si>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</si>
  <si>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</si>
  <si>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</si>
  <si>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</si>
  <si>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</si>
  <si>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</si>
  <si>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</si>
  <si>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</si>
  <si>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</si>
  <si>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</si>
  <si>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</si>
  <si>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</si>
  <si>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</si>
  <si>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</si>
  <si>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</si>
  <si>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</si>
  <si>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</si>
  <si>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</si>
  <si>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</si>
  <si>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</si>
  <si>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</si>
  <si>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</si>
  <si>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</si>
  <si>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</si>
  <si>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</si>
  <si>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</si>
  <si>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</si>
  <si>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</si>
  <si>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</si>
  <si>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</si>
  <si>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</si>
  <si>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</si>
  <si>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</si>
  <si>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</si>
  <si>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</si>
  <si>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</si>
  <si>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</si>
  <si>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</si>
  <si>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</si>
  <si>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</si>
  <si>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</si>
  <si>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</si>
  <si>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</si>
  <si>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</si>
  <si>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</si>
  <si>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</si>
  <si>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</si>
  <si>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</si>
  <si>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</si>
  <si>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</si>
  <si>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</si>
  <si>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</si>
  <si>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</si>
  <si>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</si>
  <si>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</si>
  <si>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</si>
  <si>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</si>
  <si>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</si>
  <si>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</si>
  <si>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</si>
  <si>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</si>
  <si>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</si>
  <si>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</si>
  <si>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</si>
  <si>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</si>
  <si>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</si>
  <si>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</si>
  <si>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</si>
  <si>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</si>
  <si>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</si>
  <si>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</si>
  <si>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</si>
  <si>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</si>
  <si>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</si>
  <si>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</si>
  <si>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</si>
  <si>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</si>
  <si>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</si>
  <si>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</si>
  <si>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</si>
  <si>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</si>
  <si>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</si>
  <si>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</si>
  <si>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</si>
  <si>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</si>
  <si>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</si>
  <si>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</si>
  <si>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</si>
  <si>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</si>
  <si>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</si>
  <si>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</si>
  <si>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</si>
  <si>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</si>
  <si>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</si>
  <si>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</si>
  <si>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</si>
  <si>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</si>
  <si>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</si>
  <si>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</si>
  <si>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</si>
  <si>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</si>
  <si>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</si>
  <si>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</si>
  <si>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</si>
  <si>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</si>
  <si>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</si>
  <si>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</si>
  <si>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</si>
  <si>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</si>
  <si>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</si>
  <si>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</si>
  <si>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</si>
  <si>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</si>
  <si>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</si>
  <si>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</si>
  <si>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</si>
  <si>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</si>
  <si>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</si>
  <si>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</si>
  <si>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</si>
  <si>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</si>
  <si>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</si>
  <si>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</si>
  <si>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</si>
  <si>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</si>
  <si>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</si>
  <si>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</si>
  <si>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</si>
  <si>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</si>
  <si>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</si>
  <si>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</si>
  <si>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</si>
  <si>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</si>
  <si>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</si>
  <si>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</si>
  <si>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</si>
  <si>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</si>
  <si>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</si>
  <si>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</si>
  <si>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</si>
  <si>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</si>
  <si>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</si>
  <si>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</si>
  <si>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</si>
  <si>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</si>
  <si>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</si>
  <si>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</si>
  <si>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</si>
  <si>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</si>
  <si>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</si>
  <si>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</si>
  <si>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</si>
  <si>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</si>
  <si>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</si>
  <si>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</si>
  <si>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</si>
  <si>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</si>
  <si>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</si>
  <si>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</si>
  <si>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</si>
  <si>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</si>
  <si>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</si>
  <si>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</si>
  <si>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</si>
  <si>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</si>
  <si>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</si>
  <si>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</si>
  <si>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</si>
  <si>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</si>
  <si>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</si>
  <si>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</si>
  <si>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</si>
  <si>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</si>
  <si>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</si>
  <si>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</si>
  <si>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</si>
  <si>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</si>
  <si>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</si>
  <si>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</si>
  <si>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</si>
  <si>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</si>
  <si>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</si>
  <si>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</si>
  <si>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</si>
  <si>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</si>
  <si>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</si>
  <si>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</si>
  <si>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</si>
  <si>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</si>
  <si>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</si>
  <si>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</si>
  <si>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</si>
  <si>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</si>
  <si>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</si>
  <si>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</si>
  <si>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</si>
  <si>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</si>
  <si>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</si>
  <si>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</si>
  <si>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</si>
  <si>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</si>
  <si>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</si>
  <si>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</si>
  <si>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</si>
  <si>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</si>
  <si>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</si>
  <si>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</si>
  <si>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</si>
  <si>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</si>
  <si>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</si>
  <si>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</si>
  <si>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</si>
  <si>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</si>
  <si>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</si>
  <si>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</si>
  <si>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</si>
  <si>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</si>
  <si>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</si>
  <si>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</si>
  <si>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</si>
  <si>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</si>
  <si>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</si>
  <si>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</si>
  <si>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</si>
  <si>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</si>
  <si>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</si>
  <si>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</si>
  <si>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</si>
  <si>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</si>
  <si>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</si>
  <si>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</si>
  <si>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</si>
  <si>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</si>
  <si>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</si>
  <si>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</si>
  <si>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</si>
  <si>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</si>
  <si>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</si>
  <si>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</si>
  <si>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</si>
  <si>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</si>
  <si>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</si>
  <si>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</si>
  <si>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</si>
  <si>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</si>
  <si>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</si>
  <si>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</si>
  <si>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</si>
  <si>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</si>
  <si>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</si>
  <si>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</si>
  <si>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</si>
  <si>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</si>
  <si>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</si>
  <si>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</si>
  <si>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</si>
  <si>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</si>
  <si>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</si>
  <si>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</si>
  <si>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</si>
  <si>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</si>
  <si>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</si>
  <si>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</si>
  <si>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</si>
  <si>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</si>
  <si>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</si>
  <si>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</si>
  <si>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</si>
  <si>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</si>
  <si>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</si>
  <si>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</si>
  <si>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</si>
  <si>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</si>
  <si>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</si>
  <si>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</si>
  <si>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</si>
  <si>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</si>
  <si>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</si>
  <si>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</si>
  <si>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</si>
  <si>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</si>
  <si>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</si>
  <si>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</si>
  <si>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</si>
  <si>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</si>
  <si>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</si>
  <si>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</si>
  <si>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</si>
  <si>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</si>
  <si>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</si>
  <si>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</si>
  <si>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</si>
  <si>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</si>
  <si>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</si>
  <si>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</si>
  <si>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</si>
  <si>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</si>
  <si>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</si>
  <si>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</si>
  <si>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</si>
  <si>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</si>
  <si>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</si>
  <si>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</si>
  <si>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</si>
  <si>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</si>
  <si>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</si>
  <si>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</si>
  <si>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</si>
  <si>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</si>
  <si>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</si>
  <si>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</si>
  <si>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</si>
  <si>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</si>
  <si>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</si>
  <si>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</si>
  <si>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</si>
  <si>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</si>
  <si>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</si>
  <si>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</si>
  <si>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</si>
  <si>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</si>
  <si>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</si>
  <si>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</si>
  <si>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</si>
  <si>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</si>
  <si>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</si>
  <si>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</si>
  <si>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</si>
  <si>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</si>
  <si>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</si>
  <si>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</si>
  <si>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</si>
  <si>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</si>
  <si>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</si>
  <si>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</si>
  <si>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</si>
  <si>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</si>
  <si>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</si>
  <si>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</si>
  <si>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</si>
  <si>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</si>
  <si>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</si>
  <si>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</si>
  <si>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</si>
  <si>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</si>
  <si>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</si>
  <si>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</si>
  <si>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</si>
  <si>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</si>
  <si>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</si>
  <si>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</si>
  <si>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</si>
  <si>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</si>
  <si>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</si>
  <si>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</si>
  <si>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</si>
  <si>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</si>
  <si>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</si>
  <si>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</si>
  <si>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</si>
  <si>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</si>
  <si>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</si>
  <si>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</si>
  <si>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</si>
  <si>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</si>
  <si>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</si>
  <si>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</si>
  <si>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</si>
  <si>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</si>
  <si>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</si>
  <si>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</si>
  <si>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</si>
  <si>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</si>
  <si>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</si>
  <si>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</si>
  <si>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</si>
  <si>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</si>
  <si>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</si>
  <si>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</si>
  <si>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</si>
  <si>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</si>
  <si>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</si>
  <si>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</si>
  <si>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</si>
  <si>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</si>
  <si>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</si>
  <si>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</si>
  <si>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</si>
  <si>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</si>
  <si>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</si>
  <si>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</si>
  <si>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</si>
  <si>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</si>
  <si>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</si>
  <si>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</si>
  <si>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</si>
  <si>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</si>
  <si>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</si>
  <si>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</si>
  <si>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</si>
  <si>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</si>
  <si>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</si>
  <si>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</si>
  <si>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</si>
  <si>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</si>
  <si>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</si>
  <si>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</si>
  <si>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</si>
  <si>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</si>
  <si>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</si>
  <si>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</si>
  <si>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</si>
  <si>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</si>
  <si>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</si>
  <si>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</si>
  <si>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</si>
  <si>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</si>
  <si>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</si>
  <si>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</si>
  <si>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</si>
  <si>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</si>
  <si>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</si>
  <si>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</si>
  <si>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</si>
  <si>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</si>
  <si>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</si>
  <si>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</si>
  <si>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</si>
  <si>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</si>
  <si>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</si>
  <si>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</si>
  <si>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</si>
  <si>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</si>
  <si>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</si>
  <si>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</si>
  <si>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</si>
  <si>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</si>
  <si>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</si>
  <si>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</si>
  <si>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</si>
  <si>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</si>
  <si>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</si>
  <si>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</si>
  <si>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</si>
  <si>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</si>
  <si>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</si>
  <si>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</si>
  <si>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</si>
  <si>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</si>
  <si>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</si>
  <si>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</si>
  <si>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</si>
  <si>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</si>
  <si>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</si>
  <si>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</si>
  <si>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</si>
  <si>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</si>
  <si>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</si>
  <si>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</si>
  <si>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</si>
  <si>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</si>
  <si>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</si>
  <si>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</si>
  <si>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</si>
  <si>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</si>
  <si>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</si>
  <si>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</si>
  <si>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</si>
  <si>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</si>
  <si>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</si>
  <si>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</si>
  <si>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</si>
  <si>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</si>
  <si>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</si>
  <si>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</si>
  <si>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</si>
  <si>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</si>
  <si>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</si>
  <si>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</si>
  <si>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</si>
  <si>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</si>
  <si>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</si>
  <si>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</si>
  <si>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</si>
  <si>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</si>
  <si>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</si>
  <si>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</si>
  <si>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</si>
  <si>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</si>
  <si>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</si>
  <si>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</si>
  <si>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</si>
  <si>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</si>
  <si>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</si>
  <si>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</si>
  <si>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</si>
  <si>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</si>
  <si>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</si>
  <si>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</si>
  <si>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</si>
  <si>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</si>
  <si>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</si>
  <si>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</si>
  <si>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</si>
  <si>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</si>
  <si>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</si>
  <si>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</si>
  <si>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</si>
  <si>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</si>
  <si>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</si>
  <si>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</si>
  <si>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</si>
  <si>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</si>
  <si>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</si>
  <si>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</si>
  <si>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</si>
  <si>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</si>
  <si>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</si>
  <si>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</si>
  <si>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</si>
  <si>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</si>
  <si>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</si>
  <si>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</si>
  <si>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</si>
  <si>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</si>
  <si>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</si>
  <si>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</si>
  <si>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</si>
  <si>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</si>
  <si>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</si>
  <si>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</si>
  <si>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</si>
  <si>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</si>
  <si>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</si>
  <si>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</si>
  <si>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</si>
  <si>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</si>
  <si>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</si>
  <si>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</si>
  <si>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</si>
  <si>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</si>
  <si>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</si>
  <si>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</si>
  <si>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</si>
  <si>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</si>
  <si>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</si>
  <si>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</si>
  <si>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</si>
  <si>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</si>
  <si>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</si>
  <si>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</si>
  <si>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</si>
  <si>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</si>
  <si>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</si>
  <si>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</si>
  <si>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</si>
  <si>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</si>
  <si>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</si>
  <si>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</si>
  <si>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</si>
  <si>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</si>
  <si>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</si>
  <si>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</si>
  <si>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</si>
  <si>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</si>
  <si>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</si>
  <si>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</si>
  <si>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</si>
  <si>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</si>
  <si>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</si>
  <si>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</si>
  <si>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</si>
  <si>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</si>
  <si>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</si>
  <si>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</si>
  <si>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</si>
  <si>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</si>
  <si>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</si>
  <si>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</si>
  <si>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</si>
  <si>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</si>
  <si>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</si>
  <si>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</si>
  <si>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</si>
  <si>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</si>
  <si>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</si>
  <si>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</si>
  <si>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</si>
  <si>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</si>
  <si>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</si>
  <si>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</si>
  <si>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</si>
  <si>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</si>
  <si>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</si>
  <si>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</si>
  <si>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</si>
  <si>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</si>
  <si>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</si>
  <si>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</si>
  <si>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</si>
  <si>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</si>
  <si>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</si>
  <si>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</si>
  <si>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</si>
  <si>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</si>
  <si>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</si>
  <si>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</si>
  <si>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</si>
  <si>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</si>
  <si>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</si>
  <si>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</si>
  <si>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</si>
  <si>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</si>
  <si>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</si>
  <si>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</si>
  <si>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</si>
  <si>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</si>
  <si>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</si>
  <si>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</si>
  <si>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</si>
  <si>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</si>
  <si>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</si>
  <si>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</si>
  <si>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</si>
  <si>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</si>
  <si>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</si>
  <si>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</si>
  <si>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</si>
  <si>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</si>
  <si>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</si>
  <si>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</si>
  <si>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</si>
  <si>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</si>
  <si>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</si>
  <si>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</si>
  <si>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</si>
  <si>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</si>
  <si>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</si>
  <si>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</si>
  <si>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</si>
  <si>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</si>
  <si>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</si>
  <si>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</si>
  <si>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</si>
  <si>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</si>
  <si>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</si>
  <si>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</si>
  <si>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</si>
  <si>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</si>
  <si>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</si>
  <si>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</si>
  <si>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</si>
  <si>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</si>
  <si>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</si>
  <si>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</si>
  <si>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</si>
  <si>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</si>
  <si>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</si>
  <si>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</si>
  <si>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</si>
  <si>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</si>
  <si>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</si>
  <si>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</si>
  <si>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</si>
  <si>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</si>
  <si>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</si>
  <si>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</si>
  <si>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</si>
  <si>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</si>
  <si>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</si>
  <si>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</si>
  <si>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</si>
  <si>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</si>
  <si>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</si>
  <si>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</si>
  <si>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</si>
  <si>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</si>
  <si>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</si>
  <si>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</si>
  <si>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</si>
  <si>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</si>
  <si>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</si>
  <si>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</si>
  <si>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</si>
  <si>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</si>
  <si>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</si>
  <si>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</si>
  <si>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</si>
  <si>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</si>
  <si>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</si>
  <si>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</si>
  <si>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</si>
  <si>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</si>
  <si>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</si>
  <si>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</si>
  <si>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</si>
  <si>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</si>
  <si>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</si>
  <si>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</si>
  <si>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</si>
  <si>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</si>
  <si>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</si>
  <si>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</si>
  <si>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</si>
  <si>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</si>
  <si>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</si>
  <si>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</si>
  <si>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</si>
  <si>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</si>
  <si>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</si>
  <si>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</si>
  <si>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</si>
  <si>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</si>
  <si>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</si>
  <si>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</si>
  <si>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</si>
  <si>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</si>
  <si>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</si>
  <si>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</si>
  <si>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</si>
  <si>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</si>
  <si>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</si>
  <si>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</si>
  <si>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</si>
  <si>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</si>
  <si>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</si>
  <si>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</si>
  <si>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</si>
  <si>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</si>
  <si>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</si>
  <si>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</si>
  <si>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</si>
  <si>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</si>
  <si>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</si>
  <si>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</si>
  <si>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</si>
  <si>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</si>
  <si>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</si>
  <si>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</si>
  <si>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</si>
  <si>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</si>
  <si>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</si>
  <si>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</si>
  <si>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</si>
  <si>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</si>
  <si>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</si>
  <si>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</si>
  <si>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</si>
  <si>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</si>
  <si>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</si>
  <si>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</si>
  <si>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</si>
  <si>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</si>
  <si>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</si>
  <si>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</si>
  <si>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</si>
  <si>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</si>
  <si>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</si>
  <si>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</si>
  <si>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</si>
  <si>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</si>
  <si>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</si>
  <si>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</si>
  <si>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</si>
  <si>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</si>
  <si>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</si>
  <si>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</si>
  <si>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</si>
  <si>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</si>
  <si>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</si>
  <si>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</si>
  <si>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</si>
  <si>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</si>
  <si>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</si>
  <si>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</si>
  <si>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</si>
  <si>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</si>
  <si>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</si>
  <si>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</si>
  <si>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</si>
  <si>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</si>
  <si>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</si>
  <si>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</si>
  <si>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</si>
  <si>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</si>
  <si>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</si>
  <si>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</si>
  <si>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</si>
  <si>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</si>
  <si>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</si>
  <si>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</si>
  <si>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</si>
  <si>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</si>
  <si>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</si>
  <si>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</si>
  <si>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</si>
  <si>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</si>
  <si>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</si>
  <si>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</si>
  <si>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</si>
  <si>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</si>
  <si>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</si>
  <si>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</si>
  <si>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</si>
  <si>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</si>
  <si>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</si>
  <si>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</si>
  <si>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</si>
  <si>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</si>
  <si>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</si>
  <si>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</si>
  <si>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</si>
  <si>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</si>
  <si>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</si>
  <si>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</si>
  <si>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</si>
  <si>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</si>
  <si>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</si>
  <si>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</si>
  <si>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</si>
  <si>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</si>
  <si>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</si>
  <si>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</si>
  <si>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</si>
  <si>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</si>
  <si>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</si>
  <si>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</si>
  <si>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</si>
  <si>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</si>
  <si>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</si>
  <si>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</si>
  <si>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</si>
  <si>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</si>
  <si>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</si>
  <si>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</si>
  <si>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</si>
  <si>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</si>
  <si>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</si>
  <si>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</si>
  <si>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</si>
  <si>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</si>
  <si>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</si>
  <si>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</si>
  <si>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</si>
  <si>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</si>
  <si>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</si>
  <si>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</si>
  <si>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</si>
  <si>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</si>
  <si>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</si>
  <si>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</si>
  <si>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</si>
  <si>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</si>
  <si>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</si>
  <si>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</si>
  <si>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</si>
  <si>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</si>
  <si>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</si>
  <si>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</si>
  <si>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</si>
  <si>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</si>
  <si>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</si>
  <si>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</si>
  <si>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</si>
  <si>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</si>
  <si>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</si>
  <si>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</si>
  <si>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</si>
  <si>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</si>
  <si>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</si>
  <si>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</si>
  <si>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</si>
  <si>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</si>
  <si>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</si>
  <si>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</si>
  <si>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</si>
  <si>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</si>
  <si>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</si>
  <si>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</si>
  <si>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</si>
  <si>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</si>
  <si>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</si>
  <si>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</si>
  <si>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</si>
  <si>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</si>
  <si>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</si>
  <si>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</si>
  <si>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</si>
  <si>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</si>
  <si>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</si>
  <si>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</si>
  <si>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</si>
  <si>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</si>
  <si>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</si>
  <si>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</si>
  <si>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</si>
  <si>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</si>
  <si>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</si>
  <si>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</si>
  <si>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</si>
  <si>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</si>
  <si>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</si>
  <si>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</si>
  <si>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</si>
  <si>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</si>
  <si>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</si>
  <si>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</si>
  <si>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</si>
  <si>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</si>
  <si>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</si>
  <si>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</si>
  <si>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</si>
  <si>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</si>
  <si>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</si>
  <si>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</si>
  <si>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</si>
  <si>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</si>
  <si>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</si>
  <si>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</si>
  <si>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</si>
  <si>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</si>
  <si>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</si>
  <si>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</si>
  <si>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</si>
  <si>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</si>
  <si>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</si>
  <si>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</si>
  <si>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</si>
  <si>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</si>
  <si>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</si>
  <si>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</si>
  <si>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</si>
  <si>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</si>
  <si>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</si>
  <si>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</si>
  <si>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</si>
  <si>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</si>
  <si>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</si>
  <si>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</si>
  <si>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</si>
  <si>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</si>
  <si>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</si>
  <si>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</si>
  <si>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</si>
  <si>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</si>
  <si>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</si>
  <si>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</si>
  <si>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</si>
  <si>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</si>
  <si>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</si>
  <si>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</si>
  <si>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</si>
  <si>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</si>
  <si>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</si>
  <si>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</si>
  <si>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</si>
  <si>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</si>
  <si>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</si>
  <si>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</si>
  <si>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</si>
  <si>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</si>
  <si>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</si>
  <si>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</si>
  <si>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</si>
  <si>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</si>
  <si>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</si>
  <si>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</si>
  <si>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</si>
  <si>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</si>
  <si>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</si>
  <si>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</si>
  <si>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</si>
  <si>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</si>
  <si>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</si>
  <si>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</si>
  <si>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</si>
  <si>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</si>
  <si>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</si>
  <si>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</si>
  <si>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</si>
  <si>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</si>
  <si>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</si>
  <si>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</si>
  <si>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</si>
  <si>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</si>
  <si>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</si>
  <si>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</si>
  <si>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</si>
  <si>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</si>
  <si>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</si>
  <si>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</si>
  <si>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</si>
  <si>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</si>
  <si>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</si>
  <si>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</si>
  <si>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</si>
  <si>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</si>
  <si>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</si>
  <si>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</si>
  <si>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</si>
  <si>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</si>
  <si>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</si>
  <si>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</si>
  <si>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</si>
  <si>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</si>
  <si>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</si>
  <si>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</si>
  <si>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</si>
  <si>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</si>
  <si>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</si>
  <si>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</si>
  <si>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</si>
  <si>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</si>
  <si>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</si>
  <si>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</si>
  <si>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</si>
  <si>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</si>
  <si>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</si>
  <si>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</si>
  <si>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</si>
  <si>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</si>
  <si>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</si>
  <si>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</si>
  <si>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</si>
  <si>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</si>
  <si>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</si>
  <si>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</si>
  <si>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</si>
  <si>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</si>
  <si>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</si>
  <si>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</si>
  <si>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</si>
  <si>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</si>
  <si>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</si>
  <si>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</si>
  <si>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</si>
  <si>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</si>
  <si>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</si>
  <si>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</si>
  <si>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</si>
  <si>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</si>
  <si>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</si>
  <si>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</si>
  <si>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</si>
  <si>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</si>
  <si>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</si>
  <si>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</si>
  <si>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</si>
  <si>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</si>
  <si>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</si>
  <si>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</si>
  <si>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</si>
  <si>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</si>
  <si>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</si>
  <si>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</si>
  <si>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</si>
  <si>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</si>
  <si>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</si>
  <si>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</si>
  <si>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</si>
  <si>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</si>
  <si>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</si>
  <si>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</si>
  <si>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</si>
  <si>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</si>
  <si>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</si>
  <si>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</si>
  <si>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</si>
  <si>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</si>
  <si>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</si>
  <si>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</si>
  <si>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</si>
  <si>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</si>
  <si>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</si>
  <si>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</si>
  <si>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</si>
  <si>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</si>
  <si>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</si>
  <si>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</si>
  <si>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</si>
  <si>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</si>
  <si>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</si>
  <si>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</si>
  <si>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</si>
  <si>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</si>
  <si>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</si>
  <si>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</si>
  <si>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</si>
  <si>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</si>
  <si>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</si>
  <si>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</si>
  <si>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</si>
  <si>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</si>
  <si>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</si>
  <si>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</si>
  <si>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</si>
  <si>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</si>
  <si>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</si>
  <si>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</si>
  <si>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</si>
  <si>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</si>
  <si>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</si>
  <si>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</si>
  <si>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</si>
  <si>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</si>
  <si>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</si>
  <si>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</si>
  <si>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</si>
  <si>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</si>
  <si>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</si>
  <si>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</si>
  <si>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</si>
  <si>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</si>
  <si>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</si>
  <si>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</si>
  <si>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</si>
  <si>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</si>
  <si>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</si>
  <si>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</si>
  <si>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</si>
  <si>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</si>
  <si>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</si>
  <si>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</si>
  <si>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</si>
  <si>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</si>
  <si>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</si>
  <si>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</si>
  <si>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</si>
  <si>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</si>
  <si>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</si>
  <si>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</si>
  <si>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</si>
  <si>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</si>
  <si>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</si>
  <si>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</si>
  <si>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</si>
  <si>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</si>
  <si>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</si>
  <si>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</si>
  <si>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</si>
  <si>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</si>
  <si>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</si>
  <si>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</si>
  <si>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</si>
  <si>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</si>
  <si>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</si>
  <si>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</si>
  <si>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</si>
  <si>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</si>
  <si>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</si>
  <si>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</si>
  <si>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</si>
  <si>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</si>
  <si>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</si>
  <si>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</si>
  <si>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</si>
  <si>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</si>
  <si>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</si>
  <si>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</si>
  <si>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</si>
  <si>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</si>
  <si>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</si>
  <si>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</si>
  <si>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</si>
  <si>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</si>
  <si>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</si>
  <si>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</si>
  <si>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</si>
  <si>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</si>
  <si>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</si>
  <si>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</si>
  <si>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</si>
  <si>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</si>
  <si>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</si>
  <si>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</si>
  <si>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</si>
  <si>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</si>
  <si>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</si>
  <si>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</si>
  <si>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</si>
  <si>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</si>
  <si>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</si>
  <si>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</si>
  <si>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</si>
  <si>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</si>
  <si>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</si>
  <si>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</si>
  <si>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</si>
  <si>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</si>
  <si>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</si>
  <si>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</si>
  <si>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</si>
  <si>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</si>
  <si>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</si>
  <si>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</si>
  <si>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</si>
  <si>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</si>
  <si>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</si>
  <si>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</si>
  <si>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</si>
  <si>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</si>
  <si>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</si>
  <si>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</si>
  <si>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</si>
  <si>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</si>
  <si>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</si>
  <si>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</si>
  <si>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</si>
  <si>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</si>
  <si>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</si>
  <si>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</si>
  <si>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</si>
  <si>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</si>
  <si>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</si>
  <si>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</si>
  <si>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</si>
  <si>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</si>
  <si>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</si>
  <si>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</si>
  <si>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</si>
  <si>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</si>
  <si>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</si>
  <si>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</si>
  <si>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</si>
  <si>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</si>
  <si>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</si>
  <si>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</si>
  <si>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</si>
  <si>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</si>
  <si>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</si>
  <si>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</si>
  <si>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</si>
  <si>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</si>
  <si>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</si>
  <si>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</si>
  <si>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</si>
  <si>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</si>
  <si>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</si>
  <si>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</si>
  <si>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</si>
  <si>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</si>
  <si>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</si>
  <si>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</si>
  <si>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</si>
  <si>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</si>
  <si>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</si>
  <si>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</si>
  <si>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</si>
  <si>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</si>
  <si>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</si>
  <si>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</si>
  <si>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</si>
  <si>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</si>
  <si>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</si>
  <si>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</si>
  <si>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</si>
  <si>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</si>
  <si>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</si>
  <si>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</si>
  <si>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</si>
  <si>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</si>
  <si>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</si>
  <si>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</si>
  <si>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</si>
  <si>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</si>
  <si>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</si>
  <si>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</si>
  <si>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</si>
  <si>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</si>
  <si>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</si>
  <si>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</si>
  <si>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</si>
  <si>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</si>
  <si>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</si>
  <si>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</si>
  <si>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</si>
  <si>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</si>
  <si>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</si>
  <si>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</si>
  <si>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</si>
  <si>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</si>
  <si>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</si>
  <si>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</si>
  <si>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</si>
  <si>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</si>
  <si>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</si>
  <si>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</si>
  <si>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</si>
  <si>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</si>
  <si>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</si>
  <si>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</si>
  <si>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</si>
  <si>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</si>
  <si>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</si>
  <si>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</si>
  <si>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</si>
  <si>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</si>
  <si>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</si>
  <si>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</si>
  <si>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</si>
  <si>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</si>
  <si>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</si>
  <si>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</si>
  <si>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</si>
  <si>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</si>
  <si>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</si>
  <si>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</si>
  <si>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</si>
  <si>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</si>
  <si>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</si>
  <si>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</si>
  <si>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</si>
  <si>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</si>
  <si>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</si>
  <si>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</si>
  <si>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</si>
  <si>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</si>
  <si>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</si>
  <si>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</si>
  <si>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</si>
  <si>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</si>
  <si>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</si>
  <si>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</si>
  <si>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</si>
  <si>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</si>
  <si>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</si>
  <si>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</si>
  <si>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</si>
  <si>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</si>
  <si>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</si>
  <si>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</si>
  <si>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</si>
  <si>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</si>
  <si>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</si>
  <si>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</si>
  <si>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</si>
  <si>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</si>
  <si>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</si>
  <si>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</si>
  <si>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</si>
  <si>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</si>
  <si>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</si>
  <si>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</si>
  <si>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</si>
  <si>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</si>
  <si>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</si>
  <si>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</si>
  <si>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</si>
  <si>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</si>
  <si>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</si>
  <si>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</si>
  <si>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</si>
  <si>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</si>
  <si>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</si>
  <si>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</si>
  <si>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</si>
  <si>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</si>
  <si>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</si>
  <si>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</si>
  <si>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</si>
  <si>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</si>
  <si>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</si>
  <si>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</si>
  <si>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</si>
  <si>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</si>
  <si>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</si>
  <si>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</si>
  <si>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</si>
  <si>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</si>
  <si>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</si>
  <si>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</si>
  <si>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</si>
  <si>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</si>
  <si>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</si>
  <si>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</si>
  <si>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</si>
  <si>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</si>
  <si>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</si>
  <si>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</si>
  <si>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</si>
  <si>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</si>
  <si>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</si>
  <si>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</si>
  <si>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</si>
  <si>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</si>
  <si>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</si>
  <si>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</si>
  <si>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</si>
  <si>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</si>
  <si>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</si>
  <si>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</si>
  <si>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</si>
  <si>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</si>
  <si>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</si>
  <si>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</si>
  <si>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</si>
  <si>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</si>
  <si>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</si>
  <si>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</si>
  <si>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</si>
  <si>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</si>
  <si>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</si>
  <si>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</si>
  <si>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</si>
  <si>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</si>
  <si>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</si>
  <si>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</si>
  <si>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</si>
  <si>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</si>
  <si>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</si>
  <si>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</si>
  <si>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</si>
  <si>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</si>
  <si>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</si>
  <si>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</si>
  <si>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</si>
  <si>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</si>
  <si>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</si>
  <si>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</si>
  <si>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</si>
  <si>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</si>
  <si>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</si>
  <si>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</si>
  <si>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</si>
  <si>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</si>
  <si>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</si>
  <si>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</si>
  <si>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</si>
  <si>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</si>
  <si>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</si>
  <si>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</si>
  <si>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</si>
  <si>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</si>
  <si>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</si>
  <si>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</si>
  <si>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</si>
  <si>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</si>
  <si>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</si>
  <si>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</si>
  <si>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</si>
  <si>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</si>
  <si>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</si>
  <si>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</si>
  <si>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</si>
  <si>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</si>
  <si>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</si>
  <si>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</si>
  <si>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</si>
  <si>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</si>
  <si>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</si>
  <si>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</si>
  <si>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</si>
  <si>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</si>
  <si>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</si>
  <si>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</si>
  <si>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</si>
  <si>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</si>
  <si>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</si>
  <si>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</si>
  <si>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</si>
  <si>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</si>
  <si>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</si>
  <si>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</si>
  <si>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</si>
  <si>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</si>
  <si>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</si>
  <si>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</si>
  <si>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</si>
  <si>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</si>
  <si>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</si>
  <si>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</si>
  <si>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</si>
  <si>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</si>
  <si>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</si>
  <si>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</si>
  <si>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</si>
  <si>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</si>
  <si>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</si>
  <si>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</si>
  <si>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</si>
  <si>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</si>
  <si>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</si>
  <si>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</si>
  <si>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</si>
  <si>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</si>
  <si>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</si>
  <si>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</si>
  <si>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</si>
  <si>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</si>
  <si>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</si>
  <si>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</si>
  <si>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</si>
  <si>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</si>
  <si>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</si>
  <si>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</si>
  <si>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</si>
  <si>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</si>
  <si>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</si>
  <si>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</si>
  <si>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</si>
  <si>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</si>
  <si>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</si>
  <si>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</si>
  <si>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</si>
  <si>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</si>
  <si>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</si>
  <si>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</si>
  <si>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</si>
  <si>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</si>
  <si>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</si>
  <si>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</si>
  <si>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</si>
  <si>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</si>
  <si>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</si>
  <si>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</si>
  <si>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</si>
  <si>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</si>
  <si>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</si>
  <si>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</si>
  <si>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</si>
  <si>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</si>
  <si>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</si>
  <si>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</si>
  <si>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</si>
  <si>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</si>
  <si>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</si>
  <si>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</si>
  <si>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</si>
  <si>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</si>
  <si>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</si>
  <si>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</si>
  <si>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</si>
  <si>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</si>
  <si>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</si>
  <si>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</si>
  <si>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</si>
  <si>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</si>
  <si>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</si>
  <si>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</si>
  <si>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</si>
  <si>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</si>
  <si>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</si>
  <si>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</si>
  <si>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</si>
  <si>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</si>
  <si>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</si>
  <si>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</si>
  <si>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</si>
  <si>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</si>
  <si>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</si>
  <si>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</si>
  <si>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</si>
  <si>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</si>
  <si>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</si>
  <si>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</si>
  <si>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</si>
  <si>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</si>
  <si>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</si>
  <si>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</si>
  <si>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</si>
  <si>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</si>
  <si>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</si>
  <si>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</si>
  <si>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</si>
  <si>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</si>
  <si>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</si>
  <si>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</si>
  <si>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</si>
  <si>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</si>
  <si>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</si>
  <si>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</si>
  <si>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</si>
  <si>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</si>
  <si>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</si>
  <si>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</si>
  <si>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</si>
  <si>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</si>
  <si>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</si>
  <si>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</si>
  <si>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</si>
  <si>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</si>
  <si>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</si>
  <si>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</si>
  <si>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</si>
  <si>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</si>
  <si>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</si>
  <si>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</si>
  <si>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</si>
  <si>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</si>
  <si>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</si>
  <si>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</si>
  <si>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</si>
  <si>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</si>
  <si>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</si>
  <si>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</si>
  <si>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</si>
  <si>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</si>
  <si>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</si>
  <si>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</si>
  <si>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</si>
  <si>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</si>
  <si>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</si>
  <si>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</si>
  <si>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</si>
  <si>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</si>
  <si>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</si>
  <si>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</si>
  <si>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</si>
  <si>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</si>
  <si>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</si>
  <si>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</si>
  <si>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</si>
  <si>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</si>
  <si>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</si>
  <si>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</si>
  <si>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</si>
  <si>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</si>
  <si>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</si>
  <si>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</si>
  <si>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</si>
  <si>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</si>
  <si>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</si>
  <si>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</si>
  <si>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</si>
  <si>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</si>
  <si>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</si>
  <si>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</si>
  <si>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</si>
  <si>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</si>
  <si>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</si>
  <si>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</si>
  <si>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</si>
  <si>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</si>
  <si>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</si>
  <si>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</si>
  <si>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</si>
  <si>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</si>
  <si>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</si>
  <si>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</si>
  <si>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</si>
  <si>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</si>
  <si>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</si>
  <si>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</si>
  <si>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</si>
  <si>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</si>
  <si>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</si>
  <si>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</si>
  <si>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</si>
  <si>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</si>
  <si>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</si>
  <si>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</si>
  <si>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</si>
  <si>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</si>
  <si>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</si>
  <si>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</si>
  <si>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</si>
  <si>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</si>
  <si>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</si>
  <si>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</si>
  <si>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</si>
  <si>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</si>
  <si>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</si>
  <si>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</si>
  <si>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</si>
  <si>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</si>
  <si>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</si>
  <si>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</si>
  <si>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</si>
  <si>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</si>
  <si>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</si>
  <si>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</si>
  <si>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</si>
  <si>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</si>
  <si>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</si>
  <si>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</si>
  <si>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</si>
  <si>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</si>
  <si>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</si>
  <si>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</si>
  <si>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</si>
  <si>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</si>
  <si>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</si>
  <si>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</si>
  <si>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</si>
  <si>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</si>
  <si>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</si>
  <si>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</si>
  <si>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</si>
  <si>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</si>
  <si>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</si>
  <si>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</si>
  <si>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</si>
  <si>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</si>
  <si>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</si>
  <si>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</si>
  <si>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</si>
  <si>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</si>
  <si>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</si>
  <si>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</si>
  <si>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</si>
  <si>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</si>
  <si>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</si>
  <si>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</si>
  <si>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</si>
  <si>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</si>
  <si>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</si>
  <si>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</si>
  <si>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</si>
  <si>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</si>
  <si>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</si>
  <si>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</si>
  <si>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</si>
  <si>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</si>
  <si>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</si>
  <si>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</si>
  <si>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</si>
  <si>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</si>
  <si>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</si>
  <si>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</si>
  <si>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</si>
  <si>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</si>
  <si>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</si>
  <si>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</si>
  <si>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</si>
  <si>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</si>
  <si>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</si>
  <si>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</si>
  <si>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</si>
  <si>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</si>
  <si>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</si>
  <si>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</si>
  <si>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</si>
  <si>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</si>
  <si>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</si>
  <si>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</si>
  <si>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</si>
  <si>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</si>
  <si>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</si>
  <si>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</si>
  <si>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</si>
  <si>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</si>
  <si>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</si>
  <si>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</si>
  <si>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</si>
  <si>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</si>
  <si>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</si>
  <si>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</si>
  <si>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</si>
  <si>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</si>
  <si>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</si>
  <si>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</si>
  <si>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</si>
  <si>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</si>
  <si>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</si>
  <si>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</si>
  <si>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</si>
  <si>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</si>
  <si>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</si>
  <si>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</si>
  <si>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</si>
  <si>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</si>
  <si>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</si>
  <si>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</si>
  <si>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</si>
  <si>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</si>
  <si>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</si>
  <si>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</si>
  <si>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</si>
  <si>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</si>
  <si>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</si>
  <si>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</si>
  <si>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</si>
  <si>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</si>
  <si>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</si>
  <si>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</si>
  <si>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</si>
  <si>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</si>
  <si>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</si>
  <si>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</si>
  <si>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</si>
  <si>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</si>
  <si>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</si>
  <si>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</si>
  <si>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</si>
  <si>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</si>
  <si>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</si>
  <si>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</si>
  <si>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</si>
  <si>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</si>
  <si>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</si>
  <si>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</si>
  <si>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</si>
  <si>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</si>
  <si>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</si>
  <si>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</si>
  <si>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</si>
  <si>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</si>
  <si>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</si>
  <si>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</si>
  <si>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</si>
  <si>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</si>
  <si>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</si>
  <si>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</si>
  <si>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</si>
  <si>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</si>
  <si>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</si>
  <si>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</si>
  <si>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</si>
  <si>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</si>
  <si>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</si>
  <si>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</si>
  <si>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</si>
  <si>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</si>
  <si>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</si>
  <si>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</si>
  <si>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</si>
  <si>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</si>
  <si>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</si>
  <si>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</si>
  <si>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</si>
  <si>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</si>
  <si>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</si>
  <si>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</si>
  <si>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</si>
  <si>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</si>
  <si>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</si>
  <si>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</si>
  <si>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</si>
  <si>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</si>
  <si>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</si>
  <si>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</si>
  <si>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</si>
  <si>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</si>
  <si>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</si>
  <si>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</si>
  <si>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</si>
  <si>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</si>
  <si>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</si>
  <si>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</si>
  <si>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</si>
  <si>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</si>
  <si>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</si>
  <si>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</si>
  <si>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</si>
  <si>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</si>
  <si>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</si>
  <si>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</si>
  <si>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</si>
  <si>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</si>
  <si>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</si>
  <si>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</si>
  <si>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</si>
  <si>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</si>
  <si>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</si>
  <si>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</si>
  <si>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</si>
  <si>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</si>
  <si>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</si>
  <si>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</si>
  <si>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</si>
  <si>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</si>
  <si>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</si>
  <si>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</si>
  <si>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</si>
  <si>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</si>
  <si>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</si>
  <si>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</si>
  <si>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</si>
  <si>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</si>
  <si>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</si>
  <si>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</si>
  <si>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</si>
  <si>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</si>
  <si>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</si>
  <si>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</si>
  <si>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</si>
  <si>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</si>
  <si>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</si>
  <si>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</si>
  <si>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</si>
  <si>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</si>
  <si>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</si>
  <si>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</si>
  <si>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</si>
  <si>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</si>
  <si>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</si>
  <si>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</si>
  <si>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</si>
  <si>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</si>
  <si>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</si>
  <si>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</si>
  <si>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</si>
  <si>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</si>
  <si>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</si>
  <si>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</si>
  <si>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</si>
  <si>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</si>
  <si>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</si>
  <si>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</si>
  <si>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</si>
  <si>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</si>
  <si>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</si>
  <si>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</si>
  <si>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</si>
  <si>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</si>
  <si>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</si>
  <si>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</si>
  <si>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</si>
  <si>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</si>
  <si>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</si>
  <si>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</si>
  <si>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</si>
  <si>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</si>
  <si>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</si>
  <si>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</si>
  <si>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</si>
  <si>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</si>
  <si>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</si>
  <si>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</si>
  <si>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</si>
  <si>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</si>
  <si>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</si>
  <si>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</si>
  <si>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</si>
  <si>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</si>
  <si>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</si>
  <si>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</si>
  <si>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</si>
  <si>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</si>
  <si>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</si>
  <si>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</si>
  <si>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</si>
  <si>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</si>
  <si>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</si>
  <si>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</si>
  <si>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</si>
  <si>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</si>
  <si>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</si>
  <si>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</si>
  <si>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</si>
  <si>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</si>
  <si>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</si>
  <si>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</si>
  <si>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</si>
  <si>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</si>
  <si>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</si>
  <si>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</si>
  <si>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</si>
  <si>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</si>
  <si>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</si>
  <si>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</si>
  <si>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</si>
  <si>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</si>
  <si>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</si>
  <si>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</si>
  <si>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</si>
  <si>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</si>
  <si>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</si>
  <si>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</si>
  <si>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</si>
  <si>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</si>
  <si>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</si>
  <si>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</si>
  <si>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</si>
  <si>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</si>
  <si>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</si>
  <si>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</si>
  <si>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</si>
  <si>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</si>
  <si>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</si>
  <si>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</si>
  <si>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</si>
  <si>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</si>
  <si>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</si>
  <si>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</si>
  <si>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</si>
  <si>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</si>
  <si>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</si>
  <si>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</si>
  <si>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</si>
  <si>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</si>
  <si>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</si>
  <si>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</si>
  <si>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</si>
  <si>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</si>
  <si>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</si>
  <si>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</si>
  <si>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</si>
  <si>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</si>
  <si>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</si>
  <si>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</si>
  <si>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</si>
  <si>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</si>
  <si>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</si>
  <si>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</si>
  <si>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</si>
  <si>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</si>
  <si>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</si>
  <si>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</si>
  <si>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</si>
  <si>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</si>
  <si>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</si>
  <si>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</si>
  <si>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</si>
  <si>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</si>
  <si>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</si>
  <si>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</si>
  <si>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</si>
  <si>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</si>
  <si>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</si>
  <si>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</si>
  <si>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</si>
  <si>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</si>
  <si>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</si>
  <si>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</si>
  <si>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</si>
  <si>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</si>
  <si>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</si>
  <si>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</si>
  <si>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</si>
  <si>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</si>
  <si>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</si>
  <si>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</si>
  <si>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</si>
  <si>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</si>
  <si>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</si>
  <si>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</si>
  <si>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</si>
  <si>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</si>
  <si>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</si>
  <si>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</si>
  <si>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</si>
  <si>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</si>
  <si>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</si>
  <si>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</si>
  <si>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</si>
  <si>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</si>
  <si>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</si>
  <si>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</si>
  <si>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</si>
  <si>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</si>
  <si>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</si>
  <si>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</si>
  <si>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</si>
  <si>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</si>
  <si>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</si>
  <si>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</si>
  <si>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</si>
  <si>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</si>
  <si>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</si>
  <si>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</si>
  <si>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</si>
  <si>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</si>
  <si>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</si>
  <si>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</si>
  <si>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</si>
  <si>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</si>
  <si>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</si>
  <si>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</si>
  <si>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</si>
  <si>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</si>
  <si>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</si>
  <si>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</si>
  <si>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</si>
  <si>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</si>
  <si>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</si>
  <si>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</si>
  <si>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</si>
  <si>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</si>
  <si>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</si>
  <si>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</si>
  <si>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</si>
  <si>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</si>
  <si>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</si>
  <si>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</si>
  <si>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</si>
  <si>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</si>
  <si>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</si>
  <si>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</si>
  <si>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</si>
  <si>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</si>
  <si>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</si>
  <si>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</si>
  <si>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</si>
  <si>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</si>
  <si>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</si>
  <si>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</si>
  <si>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</si>
  <si>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</si>
  <si>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</si>
  <si>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</si>
  <si>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</si>
  <si>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</si>
  <si>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</si>
  <si>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</si>
  <si>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</si>
  <si>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</si>
  <si>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</si>
  <si>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</si>
  <si>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</si>
  <si>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</si>
  <si>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</si>
  <si>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</si>
  <si>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</si>
  <si>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</si>
  <si>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</si>
  <si>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</si>
  <si>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</si>
  <si>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</si>
  <si>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</si>
  <si>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</si>
  <si>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</si>
  <si>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</si>
  <si>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</si>
  <si>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</si>
  <si>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</si>
  <si>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</si>
  <si>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</si>
  <si>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</si>
  <si>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</si>
  <si>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</si>
  <si>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</si>
  <si>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</si>
  <si>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</si>
  <si>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</si>
  <si>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</si>
  <si>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</si>
  <si>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</si>
  <si>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</si>
  <si>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</si>
  <si>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</si>
  <si>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</si>
  <si>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</si>
  <si>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</si>
  <si>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</si>
  <si>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</si>
  <si>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</si>
  <si>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</si>
  <si>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</si>
  <si>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</si>
  <si>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</si>
  <si>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</si>
  <si>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</si>
  <si>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</si>
  <si>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</si>
  <si>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</si>
  <si>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</si>
  <si>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</si>
  <si>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</si>
  <si>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</si>
  <si>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</si>
  <si>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</si>
  <si>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</si>
  <si>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</si>
  <si>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</si>
  <si>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</si>
  <si>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</si>
  <si>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</si>
  <si>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</si>
  <si>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</si>
  <si>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</si>
  <si>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</si>
  <si>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</si>
  <si>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</si>
  <si>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</si>
  <si>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</si>
  <si>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</si>
  <si>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</si>
  <si>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</si>
  <si>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</si>
  <si>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</si>
  <si>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</si>
  <si>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</si>
  <si>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</si>
  <si>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</si>
  <si>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</si>
  <si>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</si>
  <si>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</si>
  <si>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</si>
  <si>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</si>
  <si>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</si>
  <si>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</si>
  <si>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</si>
  <si>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</si>
  <si>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</si>
  <si>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</si>
  <si>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</si>
  <si>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</si>
  <si>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</si>
  <si>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</si>
  <si>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</si>
  <si>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</si>
  <si>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</si>
  <si>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</si>
  <si>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</si>
  <si>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</si>
  <si>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</si>
  <si>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</si>
  <si>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</si>
  <si>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</si>
  <si>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</si>
  <si>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</si>
  <si>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</si>
  <si>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</si>
  <si>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</si>
  <si>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</si>
  <si>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</si>
  <si>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</si>
  <si>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</si>
  <si>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</si>
  <si>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</si>
  <si>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</si>
  <si>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</si>
  <si>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</si>
  <si>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</si>
  <si>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</si>
  <si>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</si>
  <si>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</si>
  <si>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</si>
  <si>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</si>
  <si>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</si>
  <si>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</si>
  <si>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</si>
  <si>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</si>
  <si>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</si>
  <si>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</si>
  <si>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</si>
  <si>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</si>
  <si>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</si>
  <si>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</si>
  <si>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</si>
  <si>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</si>
  <si>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</si>
  <si>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</si>
  <si>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</si>
  <si>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</si>
  <si>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</si>
  <si>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</si>
  <si>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</si>
  <si>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</si>
  <si>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</si>
  <si>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</si>
  <si>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</si>
  <si>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</si>
  <si>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</si>
  <si>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</si>
  <si>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</si>
  <si>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</si>
  <si>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</si>
  <si>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</si>
  <si>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</si>
  <si>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</si>
  <si>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</si>
  <si>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</si>
  <si>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</si>
  <si>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</si>
  <si>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</si>
  <si>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</si>
  <si>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</si>
  <si>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</si>
  <si>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</si>
  <si>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</si>
  <si>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</si>
  <si>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</si>
  <si>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</si>
  <si>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</si>
  <si>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</si>
  <si>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</si>
  <si>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</si>
  <si>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</si>
  <si>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</si>
  <si>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</si>
  <si>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</si>
  <si>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</si>
  <si>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</si>
  <si>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</si>
  <si>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</si>
  <si>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</si>
  <si>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</si>
  <si>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</si>
  <si>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</si>
  <si>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</si>
  <si>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</si>
  <si>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</si>
  <si>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</si>
  <si>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</si>
  <si>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</si>
  <si>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</si>
  <si>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</si>
  <si>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</si>
  <si>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</si>
  <si>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</si>
  <si>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</si>
  <si>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</si>
  <si>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</si>
  <si>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</si>
  <si>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</si>
  <si>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</si>
  <si>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</si>
  <si>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</si>
  <si>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</si>
  <si>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</si>
  <si>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</si>
  <si>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</si>
  <si>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</si>
  <si>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</si>
  <si>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</si>
  <si>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</si>
  <si>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</si>
  <si>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</si>
  <si>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</si>
  <si>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</si>
  <si>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</si>
  <si>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</si>
  <si>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</si>
  <si>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</si>
  <si>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</si>
  <si>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</si>
  <si>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</si>
  <si>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</si>
  <si>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</si>
  <si>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</si>
  <si>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</si>
  <si>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</si>
  <si>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</si>
  <si>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</si>
  <si>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</si>
  <si>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</si>
  <si>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</si>
  <si>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</si>
  <si>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</si>
  <si>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</si>
  <si>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</si>
  <si>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</si>
  <si>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</si>
  <si>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</si>
  <si>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</si>
  <si>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</si>
  <si>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</si>
  <si>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</si>
  <si>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</si>
  <si>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</si>
  <si>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</si>
  <si>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</si>
  <si>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</si>
  <si>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</si>
  <si>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</si>
  <si>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</si>
  <si>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</si>
  <si>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</si>
  <si>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</si>
  <si>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</si>
  <si>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</si>
  <si>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</si>
  <si>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</si>
  <si>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</si>
  <si>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</si>
  <si>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</si>
  <si>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</si>
  <si>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</si>
  <si>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</si>
  <si>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</si>
  <si>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</si>
  <si>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</si>
  <si>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</si>
  <si>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</si>
  <si>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</si>
  <si>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</si>
  <si>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</si>
  <si>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</si>
  <si>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</si>
  <si>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</si>
  <si>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</si>
  <si>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</si>
  <si>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</si>
  <si>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</si>
  <si>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</si>
  <si>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</si>
  <si>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</si>
  <si>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</si>
  <si>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</si>
  <si>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</si>
  <si>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</si>
  <si>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</si>
  <si>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</si>
  <si>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</si>
  <si>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</si>
  <si>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</si>
  <si>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</si>
  <si>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</si>
  <si>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</si>
  <si>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</si>
  <si>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</si>
  <si>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</si>
  <si>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</si>
  <si>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</si>
  <si>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</si>
  <si>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</si>
  <si>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</si>
  <si>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</si>
  <si>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</si>
  <si>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</si>
  <si>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</si>
  <si>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</si>
  <si>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</si>
  <si>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</si>
  <si>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</si>
  <si>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</si>
  <si>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</si>
  <si>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</si>
  <si>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</si>
  <si>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</si>
  <si>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</si>
  <si>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</si>
  <si>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</si>
  <si>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</si>
  <si>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</si>
  <si>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</si>
  <si>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</si>
  <si>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</si>
  <si>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</si>
  <si>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</si>
  <si>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</si>
  <si>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</si>
  <si>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</si>
  <si>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</si>
  <si>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</si>
  <si>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</si>
  <si>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</si>
  <si>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</si>
  <si>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</si>
  <si>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</si>
  <si>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</si>
  <si>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</si>
  <si>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</si>
  <si>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</si>
  <si>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</si>
  <si>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</si>
  <si>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</si>
  <si>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</si>
  <si>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</si>
  <si>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</si>
  <si>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</si>
  <si>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</si>
  <si>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</si>
  <si>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</si>
  <si>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</si>
  <si>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</si>
  <si>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</si>
  <si>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</si>
  <si>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</si>
  <si>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</si>
  <si>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</si>
  <si>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</si>
  <si>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</si>
  <si>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</si>
  <si>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</si>
  <si>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</si>
  <si>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</si>
  <si>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</si>
  <si>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</si>
  <si>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</si>
  <si>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</si>
  <si>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</si>
  <si>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</si>
  <si>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</si>
  <si>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</si>
  <si>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</si>
  <si>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</si>
  <si>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</si>
  <si>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</si>
  <si>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</si>
  <si>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</si>
  <si>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</si>
  <si>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</si>
  <si>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</si>
  <si>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</si>
  <si>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</si>
  <si>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</si>
  <si>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</si>
  <si>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</si>
  <si>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</si>
  <si>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</si>
  <si>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</si>
  <si>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</si>
  <si>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</si>
  <si>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</si>
  <si>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</si>
  <si>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</si>
  <si>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</si>
  <si>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</si>
  <si>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</si>
  <si>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</si>
  <si>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</si>
  <si>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</si>
  <si>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</si>
  <si>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</si>
  <si>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</si>
  <si>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</si>
  <si>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</si>
  <si>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</si>
  <si>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</si>
  <si>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</si>
  <si>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</si>
  <si>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</si>
  <si>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</si>
  <si>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</si>
  <si>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</si>
  <si>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</si>
  <si>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</si>
  <si>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</si>
  <si>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</si>
  <si>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</si>
  <si>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</si>
  <si>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</si>
  <si>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</si>
  <si>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</si>
  <si>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</si>
  <si>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</si>
  <si>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</si>
  <si>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</si>
  <si>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</si>
  <si>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</si>
  <si>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</si>
  <si>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</si>
  <si>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</si>
  <si>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</si>
  <si>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</si>
  <si>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</si>
  <si>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</si>
  <si>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</si>
  <si>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</si>
  <si>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</si>
  <si>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</si>
  <si>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</si>
  <si>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</si>
  <si>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</si>
  <si>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</si>
  <si>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</si>
  <si>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</si>
  <si>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</si>
  <si>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</si>
  <si>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</si>
  <si>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</si>
  <si>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</si>
  <si>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</si>
  <si>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</si>
  <si>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</si>
  <si>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</si>
  <si>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</si>
  <si>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</si>
  <si>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</si>
  <si>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</si>
  <si>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</si>
  <si>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</si>
  <si>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</si>
  <si>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</si>
  <si>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</si>
  <si>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</si>
  <si>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</si>
  <si>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</si>
  <si>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</si>
  <si>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</si>
  <si>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</si>
  <si>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</si>
  <si>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</si>
  <si>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</si>
  <si>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</si>
  <si>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</si>
  <si>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</si>
  <si>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</si>
  <si>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</si>
  <si>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</si>
  <si>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</si>
  <si>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</si>
  <si>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</si>
  <si>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</si>
  <si>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</si>
  <si>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</si>
  <si>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</si>
  <si>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</si>
  <si>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</si>
  <si>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</si>
  <si>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</si>
  <si>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</si>
  <si>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</si>
  <si>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</si>
  <si>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</si>
  <si>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</si>
  <si>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</si>
  <si>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</si>
  <si>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</si>
  <si>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</si>
  <si>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</si>
  <si>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</si>
  <si>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</si>
  <si>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</si>
  <si>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</si>
  <si>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</si>
  <si>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</si>
  <si>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</si>
  <si>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</si>
  <si>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</si>
  <si>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</si>
  <si>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</si>
  <si>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</si>
  <si>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</si>
  <si>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</si>
  <si>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</si>
  <si>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</si>
  <si>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</si>
  <si>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</si>
  <si>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</si>
  <si>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</si>
  <si>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</si>
  <si>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</si>
  <si>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</si>
  <si>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</si>
  <si>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</si>
  <si>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</si>
  <si>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</si>
  <si>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</si>
  <si>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</si>
  <si>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</si>
  <si>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</si>
  <si>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</si>
  <si>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</si>
  <si>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</si>
  <si>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</si>
  <si>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</si>
  <si>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</si>
  <si>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</si>
  <si>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</si>
  <si>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</si>
  <si>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</si>
  <si>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</si>
  <si>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</si>
  <si>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</si>
  <si>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</si>
  <si>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</si>
  <si>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</si>
  <si>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</si>
  <si>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</si>
  <si>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</si>
  <si>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</si>
  <si>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</si>
  <si>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</si>
  <si>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</si>
  <si>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</si>
  <si>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</si>
  <si>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</si>
  <si>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</si>
  <si>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</si>
  <si>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</si>
  <si>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</si>
  <si>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</si>
  <si>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</si>
  <si>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</si>
  <si>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</si>
  <si>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</si>
  <si>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</si>
  <si>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</si>
  <si>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</si>
  <si>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</si>
  <si>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</si>
  <si>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</si>
  <si>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</si>
  <si>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</si>
  <si>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</si>
  <si>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</si>
  <si>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</si>
  <si>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</si>
  <si>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</si>
  <si>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</si>
  <si>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</si>
  <si>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</si>
  <si>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</si>
  <si>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</si>
  <si>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</si>
  <si>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</si>
  <si>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</si>
  <si>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</si>
  <si>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</si>
  <si>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</si>
  <si>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</si>
  <si>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</si>
  <si>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</si>
  <si>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</si>
  <si>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</si>
  <si>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</si>
  <si>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</si>
  <si>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</si>
  <si>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</si>
  <si>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</si>
  <si>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</si>
  <si>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</si>
  <si>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</si>
  <si>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</si>
  <si>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</si>
  <si>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</si>
  <si>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</si>
  <si>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</si>
  <si>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</si>
  <si>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</si>
  <si>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</si>
  <si>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</si>
  <si>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</si>
  <si>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</si>
  <si>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</si>
  <si>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</si>
  <si>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</si>
  <si>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</si>
  <si>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</si>
  <si>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</si>
  <si>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</si>
  <si>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</si>
  <si>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</si>
  <si>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</si>
  <si>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</si>
  <si>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</si>
  <si>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</si>
  <si>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</si>
  <si>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</si>
  <si>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</si>
  <si>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</si>
  <si>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</si>
  <si>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</si>
  <si>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</si>
  <si>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</si>
  <si>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</si>
  <si>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</si>
  <si>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</si>
  <si>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</si>
  <si>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</si>
  <si>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</si>
  <si>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</si>
  <si>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</si>
  <si>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</si>
  <si>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</si>
  <si>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</si>
  <si>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</si>
  <si>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</si>
  <si>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</si>
  <si>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</si>
  <si>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</si>
  <si>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</si>
  <si>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</si>
  <si>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</si>
  <si>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</si>
  <si>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</si>
  <si>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</si>
  <si>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</si>
  <si>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</si>
  <si>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</si>
  <si>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</si>
  <si>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</si>
  <si>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</si>
  <si>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</si>
  <si>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</si>
  <si>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</si>
  <si>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</si>
  <si>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</si>
  <si>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</si>
  <si>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</si>
  <si>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</si>
  <si>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</si>
  <si>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</si>
  <si>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</si>
  <si>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</si>
  <si>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</si>
  <si>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</si>
  <si>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</si>
  <si>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</si>
  <si>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</si>
  <si>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</si>
  <si>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</si>
  <si>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</si>
  <si>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</si>
  <si>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</si>
  <si>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</si>
  <si>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</si>
  <si>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</si>
  <si>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</si>
  <si>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</si>
  <si>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</si>
  <si>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</si>
  <si>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</si>
  <si>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</si>
  <si>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</si>
  <si>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</si>
  <si>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</si>
  <si>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</si>
  <si>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</si>
  <si>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</si>
  <si>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</si>
  <si>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</si>
  <si>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</si>
  <si>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</si>
  <si>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</si>
  <si>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</si>
  <si>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</si>
  <si>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</si>
  <si>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</si>
  <si>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</si>
  <si>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</si>
  <si>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</si>
  <si>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</si>
  <si>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</si>
  <si>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</si>
  <si>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</si>
  <si>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</si>
  <si>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</si>
  <si>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</si>
  <si>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</si>
  <si>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</si>
  <si>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</si>
  <si>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</si>
  <si>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</si>
  <si>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</si>
  <si>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</si>
  <si>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</si>
  <si>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</si>
  <si>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</si>
  <si>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</si>
  <si>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</si>
  <si>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</si>
  <si>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</si>
  <si>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</si>
  <si>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</si>
  <si>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</si>
  <si>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</si>
  <si>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</si>
  <si>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</si>
  <si>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</si>
  <si>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</si>
  <si>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</si>
  <si>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</si>
  <si>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</si>
  <si>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</si>
  <si>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</si>
  <si>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</si>
  <si>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</si>
  <si>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</si>
  <si>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</si>
  <si>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</si>
  <si>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</si>
  <si>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</si>
  <si>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</si>
  <si>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</si>
  <si>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</si>
  <si>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</si>
  <si>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</si>
  <si>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</si>
  <si>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</si>
  <si>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</si>
  <si>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</si>
  <si>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</si>
  <si>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</si>
  <si>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</si>
  <si>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</si>
  <si>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</si>
  <si>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</si>
  <si>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</si>
  <si>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</si>
  <si>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</si>
  <si>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</si>
  <si>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</si>
  <si>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</si>
  <si>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</si>
  <si>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</si>
  <si>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</si>
  <si>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</si>
  <si>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</si>
  <si>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</si>
  <si>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</si>
  <si>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</si>
  <si>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</si>
  <si>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</si>
  <si>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</si>
  <si>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</si>
  <si>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</si>
  <si>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</si>
  <si>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</si>
  <si>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</si>
  <si>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</si>
  <si>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</si>
  <si>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</si>
  <si>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</si>
  <si>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</si>
  <si>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</si>
  <si>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</si>
  <si>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</si>
  <si>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</si>
  <si>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</si>
  <si>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</si>
  <si>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</si>
  <si>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</si>
  <si>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</si>
  <si>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</si>
  <si>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</si>
  <si>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</si>
  <si>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</si>
  <si>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</si>
  <si>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</si>
  <si>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</si>
  <si>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</si>
  <si>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</si>
  <si>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</si>
  <si>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</si>
  <si>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</si>
  <si>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</si>
  <si>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</si>
  <si>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</si>
  <si>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</si>
  <si>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</si>
  <si>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</si>
  <si>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</si>
  <si>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</si>
  <si>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</si>
  <si>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</si>
  <si>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</si>
  <si>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</si>
  <si>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</si>
  <si>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</si>
  <si>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</si>
  <si>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</si>
  <si>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</si>
  <si>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</si>
  <si>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</si>
  <si>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</si>
  <si>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</si>
  <si>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</si>
  <si>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</si>
  <si>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</si>
  <si>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</si>
  <si>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</si>
  <si>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</si>
  <si>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</si>
  <si>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</si>
  <si>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</si>
  <si>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</si>
  <si>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</si>
  <si>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</si>
  <si>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</si>
  <si>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</si>
  <si>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</si>
  <si>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</si>
  <si>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</si>
  <si>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</si>
  <si>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</si>
  <si>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</si>
  <si>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</si>
  <si>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</si>
  <si>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</si>
  <si>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</si>
  <si>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</si>
  <si>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</si>
  <si>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</si>
  <si>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</si>
  <si>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</si>
  <si>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</si>
  <si>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</si>
  <si>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</si>
  <si>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</si>
  <si>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</si>
  <si>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</si>
  <si>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</si>
  <si>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</si>
  <si>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</si>
  <si>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</si>
  <si>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</si>
  <si>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</si>
  <si>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</si>
  <si>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</si>
  <si>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</si>
  <si>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</si>
  <si>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</si>
  <si>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</si>
  <si>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</si>
  <si>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</si>
  <si>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</si>
  <si>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</si>
  <si>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</si>
  <si>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</si>
  <si>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</si>
  <si>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</si>
  <si>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</si>
  <si>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</si>
  <si>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</si>
  <si>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</si>
  <si>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</si>
  <si>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</si>
  <si>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</si>
  <si>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</si>
  <si>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</si>
  <si>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</si>
  <si>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</si>
  <si>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</si>
  <si>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</si>
  <si>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</si>
  <si>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</si>
  <si>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</si>
  <si>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</si>
  <si>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</si>
  <si>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</si>
  <si>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</si>
  <si>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</si>
  <si>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</si>
  <si>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</si>
  <si>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</si>
  <si>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</si>
  <si>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</si>
  <si>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</si>
  <si>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</si>
  <si>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</si>
  <si>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</si>
  <si>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</si>
  <si>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</si>
  <si>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</si>
  <si>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</si>
  <si>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</si>
  <si>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</si>
  <si>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</si>
  <si>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</si>
  <si>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</si>
  <si>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</si>
  <si>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</si>
  <si>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</si>
  <si>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</si>
  <si>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</si>
  <si>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</si>
  <si>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</si>
  <si>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</si>
  <si>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</si>
  <si>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</si>
  <si>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</si>
  <si>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</si>
  <si>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</si>
  <si>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</si>
  <si>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</si>
  <si>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</si>
  <si>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</si>
  <si>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</si>
  <si>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</si>
  <si>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</si>
  <si>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</si>
  <si>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</si>
  <si>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</si>
  <si>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</si>
  <si>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</si>
  <si>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</si>
  <si>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</si>
  <si>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</si>
  <si>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</si>
  <si>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</si>
  <si>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</si>
  <si>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</si>
  <si>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</si>
  <si>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</si>
  <si>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</si>
  <si>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</si>
  <si>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</si>
  <si>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</si>
  <si>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</si>
  <si>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</si>
  <si>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</si>
  <si>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</si>
  <si>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</si>
  <si>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</si>
  <si>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</si>
  <si>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</si>
  <si>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</si>
  <si>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</si>
  <si>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</si>
  <si>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</si>
  <si>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</si>
  <si>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</si>
  <si>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</si>
  <si>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</si>
  <si>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</si>
  <si>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</si>
  <si>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</si>
  <si>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</si>
  <si>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</si>
  <si>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</si>
  <si>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</si>
  <si>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</si>
  <si>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</si>
  <si>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</si>
  <si>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</si>
  <si>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</si>
  <si>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</si>
  <si>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</si>
  <si>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</si>
  <si>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</si>
  <si>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</si>
  <si>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</si>
  <si>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</si>
  <si>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</si>
  <si>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</si>
  <si>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</si>
  <si>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</si>
  <si>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</si>
  <si>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</si>
  <si>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</si>
  <si>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</si>
  <si>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</si>
  <si>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</si>
  <si>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</si>
  <si>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</si>
  <si>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</si>
  <si>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</si>
  <si>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</si>
  <si>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</si>
  <si>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</si>
  <si>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</si>
  <si>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</si>
  <si>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</si>
  <si>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</si>
  <si>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</si>
  <si>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</si>
  <si>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</si>
  <si>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</si>
  <si>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</si>
  <si>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</si>
  <si>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</si>
  <si>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</si>
  <si>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</si>
  <si>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</si>
  <si>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</si>
  <si>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</si>
  <si>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</si>
  <si>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</si>
  <si>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</si>
  <si>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</si>
  <si>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</si>
  <si>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</si>
  <si>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</si>
  <si>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</si>
  <si>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</si>
  <si>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</si>
  <si>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</si>
  <si>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</si>
  <si>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</si>
  <si>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</si>
  <si>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</si>
  <si>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</si>
  <si>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</si>
  <si>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</si>
  <si>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</si>
  <si>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</si>
  <si>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</si>
  <si>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</si>
  <si>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</si>
  <si>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</si>
  <si>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</si>
  <si>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</si>
  <si>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</si>
  <si>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</si>
  <si>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</si>
  <si>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</si>
  <si>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</si>
  <si>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</si>
  <si>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</si>
  <si>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</si>
  <si>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</si>
  <si>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</si>
  <si>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</si>
  <si>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</si>
  <si>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</si>
  <si>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</si>
  <si>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</si>
  <si>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</si>
  <si>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</si>
  <si>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</si>
  <si>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</si>
  <si>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</si>
  <si>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</si>
  <si>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</si>
  <si>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</si>
  <si>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</si>
  <si>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</si>
  <si>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</si>
  <si>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</si>
  <si>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</si>
  <si>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</si>
  <si>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</si>
  <si>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</si>
  <si>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</si>
  <si>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</si>
  <si>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</si>
  <si>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</si>
  <si>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</si>
  <si>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</si>
  <si>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</si>
  <si>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</si>
  <si>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</si>
  <si>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</si>
  <si>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</si>
  <si>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</si>
  <si>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</si>
  <si>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</si>
  <si>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</si>
  <si>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</si>
  <si>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</si>
  <si>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</si>
  <si>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</si>
  <si>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</si>
  <si>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</si>
  <si>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</si>
  <si>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</si>
  <si>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</si>
  <si>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</si>
  <si>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</si>
  <si>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</si>
  <si>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</si>
  <si>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</si>
  <si>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</si>
  <si>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</si>
  <si>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</si>
  <si>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</si>
  <si>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</si>
  <si>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</si>
  <si>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</si>
  <si>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</si>
  <si>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</si>
  <si>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</si>
  <si>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</si>
  <si>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</si>
  <si>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</si>
  <si>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</si>
  <si>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</si>
  <si>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</si>
  <si>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</si>
  <si>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</si>
  <si>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</si>
  <si>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</si>
  <si>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</si>
  <si>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</si>
  <si>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</si>
  <si>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</si>
  <si>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</si>
  <si>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</si>
  <si>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</si>
  <si>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</si>
  <si>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</si>
  <si>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</si>
  <si>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</si>
  <si>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</si>
  <si>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</si>
  <si>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</si>
  <si>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</si>
  <si>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</si>
  <si>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</si>
  <si>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</si>
  <si>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</si>
  <si>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</si>
  <si>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</si>
  <si>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</si>
  <si>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</si>
  <si>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</si>
  <si>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</si>
  <si>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</si>
  <si>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</si>
  <si>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</si>
  <si>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</si>
  <si>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</si>
  <si>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</si>
  <si>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</si>
  <si>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</si>
  <si>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</si>
  <si>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</si>
  <si>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</si>
  <si>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</si>
  <si>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</si>
  <si>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</si>
  <si>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</si>
  <si>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</si>
  <si>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</si>
  <si>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</si>
  <si>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</si>
  <si>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</si>
  <si>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</si>
  <si>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</si>
  <si>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</si>
  <si>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</si>
  <si>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</si>
  <si>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</si>
  <si>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</si>
  <si>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</si>
  <si>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</si>
  <si>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</si>
  <si>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</si>
  <si>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</si>
  <si>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</si>
  <si>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</si>
  <si>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</si>
  <si>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</si>
  <si>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</si>
  <si>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</si>
  <si>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</si>
  <si>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</si>
  <si>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</si>
  <si>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</si>
  <si>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</si>
  <si>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</si>
  <si>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</si>
  <si>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</si>
  <si>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</si>
  <si>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</si>
  <si>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</si>
  <si>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</si>
  <si>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</si>
  <si>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</si>
  <si>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</si>
  <si>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</si>
  <si>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</si>
  <si>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</si>
  <si>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</si>
  <si>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</si>
  <si>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</si>
  <si>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</si>
  <si>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</si>
  <si>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</si>
  <si>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</si>
  <si>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</si>
  <si>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</si>
  <si>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</si>
  <si>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</si>
  <si>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</si>
  <si>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</si>
  <si>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</si>
  <si>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</si>
  <si>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</si>
  <si>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</si>
  <si>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</si>
  <si>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</si>
  <si>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</si>
  <si>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</si>
  <si>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</si>
  <si>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</si>
  <si>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</si>
  <si>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</si>
  <si>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</si>
  <si>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</si>
  <si>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</si>
  <si>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</si>
  <si>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</si>
  <si>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</si>
  <si>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</si>
  <si>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</si>
  <si>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</si>
  <si>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</si>
  <si>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</si>
  <si>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</si>
  <si>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</si>
  <si>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</si>
  <si>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</si>
  <si>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</si>
  <si>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</si>
  <si>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</si>
  <si>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</si>
  <si>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</si>
  <si>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</si>
  <si>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</si>
  <si>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</si>
  <si>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</si>
  <si>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</si>
  <si>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</si>
  <si>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</si>
  <si>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</si>
  <si>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</si>
  <si>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</si>
  <si>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</si>
  <si>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</si>
  <si>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</si>
  <si>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</si>
  <si>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</si>
  <si>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</si>
  <si>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</si>
  <si>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</si>
  <si>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</si>
  <si>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</si>
  <si>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</si>
  <si>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</si>
  <si>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</si>
  <si>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</si>
  <si>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</si>
  <si>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</si>
  <si>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</si>
  <si>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</si>
  <si>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</si>
  <si>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</si>
  <si>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</si>
  <si>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</si>
  <si>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</si>
  <si>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</si>
  <si>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</si>
  <si>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</si>
  <si>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</si>
  <si>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</si>
  <si>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</si>
  <si>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</si>
  <si>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</si>
  <si>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</si>
  <si>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</si>
  <si>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</si>
  <si>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</si>
  <si>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</si>
  <si>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</si>
  <si>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</si>
  <si>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</si>
  <si>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</si>
  <si>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</si>
  <si>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</si>
  <si>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</si>
  <si>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</si>
  <si>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</si>
  <si>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</si>
  <si>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</si>
  <si>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</si>
  <si>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</si>
  <si>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</si>
  <si>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</si>
  <si>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</si>
  <si>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</si>
  <si>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</si>
  <si>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</si>
  <si>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</si>
  <si>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</si>
  <si>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</si>
  <si>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</si>
  <si>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</si>
  <si>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</si>
  <si>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</si>
  <si>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</si>
  <si>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</si>
  <si>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</si>
  <si>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</si>
  <si>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</si>
  <si>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</si>
  <si>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</si>
  <si>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</si>
  <si>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</si>
  <si>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</si>
  <si>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</si>
  <si>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</si>
  <si>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</si>
  <si>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</si>
  <si>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</si>
  <si>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</si>
  <si>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</si>
  <si>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</si>
  <si>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</si>
  <si>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</si>
  <si>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</si>
  <si>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</si>
  <si>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</si>
  <si>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</si>
  <si>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</si>
  <si>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</si>
  <si>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</si>
  <si>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</si>
  <si>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</si>
  <si>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</si>
  <si>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</si>
  <si>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</si>
  <si>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</si>
  <si>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</si>
  <si>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</si>
  <si>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</si>
  <si>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</si>
  <si>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</si>
  <si>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</si>
  <si>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</si>
  <si>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</si>
  <si>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</si>
  <si>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</si>
  <si>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</si>
  <si>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</si>
  <si>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</si>
  <si>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</si>
  <si>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</si>
  <si>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</si>
  <si>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</si>
  <si>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</si>
  <si>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</si>
  <si>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</si>
  <si>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</si>
  <si>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</si>
  <si>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</si>
  <si>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</si>
  <si>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</si>
  <si>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</si>
  <si>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</si>
  <si>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</si>
  <si>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</si>
  <si>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</si>
  <si>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</si>
  <si>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</si>
  <si>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</si>
  <si>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</si>
  <si>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</si>
  <si>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</si>
  <si>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</si>
  <si>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</si>
  <si>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</si>
  <si>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</si>
  <si>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</si>
  <si>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</si>
  <si>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</si>
  <si>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</si>
  <si>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</si>
  <si>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</si>
  <si>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</si>
  <si>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</si>
  <si>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</si>
  <si>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</si>
  <si>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</si>
  <si>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</si>
  <si>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</si>
  <si>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</si>
  <si>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</si>
  <si>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</si>
  <si>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</si>
  <si>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</si>
  <si>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</si>
  <si>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</si>
  <si>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</si>
  <si>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</si>
  <si>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</si>
  <si>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</si>
  <si>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</si>
  <si>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</si>
  <si>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</si>
  <si>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</si>
  <si>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</si>
  <si>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</si>
  <si>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</si>
  <si>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</si>
  <si>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</si>
  <si>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</si>
  <si>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</si>
  <si>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</si>
  <si>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</si>
  <si>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</si>
  <si>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</si>
  <si>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</si>
  <si>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</si>
  <si>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</si>
  <si>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</si>
  <si>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</si>
  <si>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</si>
  <si>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</si>
  <si>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</si>
  <si>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</si>
  <si>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</si>
  <si>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</si>
  <si>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</si>
  <si>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</si>
  <si>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</si>
  <si>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</si>
  <si>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</si>
  <si>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</si>
  <si>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</si>
  <si>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</si>
  <si>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</si>
  <si>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</si>
  <si>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</si>
  <si>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</si>
  <si>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</si>
  <si>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</si>
  <si>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</si>
  <si>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</si>
  <si>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</si>
  <si>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</si>
  <si>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</si>
  <si>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</si>
  <si>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</si>
  <si>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</si>
  <si>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</si>
  <si>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</si>
  <si>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</si>
  <si>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</si>
  <si>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</si>
  <si>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</si>
  <si>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</si>
  <si>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</si>
  <si>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</si>
  <si>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</si>
  <si>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</si>
  <si>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</si>
  <si>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</si>
  <si>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</si>
  <si>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</si>
  <si>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</si>
  <si>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</si>
  <si>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</si>
  <si>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</si>
  <si>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</si>
  <si>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</si>
  <si>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</si>
  <si>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</si>
  <si>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</si>
  <si>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</si>
  <si>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</si>
  <si>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</si>
  <si>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</si>
  <si>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</si>
  <si>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</si>
  <si>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</si>
  <si>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</si>
  <si>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</si>
  <si>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</si>
  <si>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</si>
  <si>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</si>
  <si>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</si>
  <si>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</si>
  <si>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</si>
  <si>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</si>
  <si>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</si>
  <si>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</si>
  <si>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</si>
  <si>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</si>
  <si>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</si>
  <si>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</si>
  <si>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</si>
  <si>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</si>
  <si>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</si>
  <si>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</si>
  <si>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</si>
  <si>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</si>
  <si>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</si>
  <si>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</si>
  <si>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</si>
  <si>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</si>
  <si>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</si>
  <si>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</si>
  <si>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</si>
  <si>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</si>
  <si>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</si>
  <si>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</si>
  <si>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</si>
  <si>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</si>
  <si>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</si>
  <si>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</si>
  <si>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</si>
  <si>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</si>
  <si>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</si>
  <si>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</si>
  <si>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</si>
  <si>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</si>
  <si>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</si>
  <si>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</si>
  <si>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</si>
  <si>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</si>
  <si>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</si>
  <si>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</si>
  <si>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</si>
  <si>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</si>
  <si>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</si>
  <si>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</si>
  <si>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</si>
  <si>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</si>
  <si>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</si>
  <si>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</si>
  <si>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</si>
  <si>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</si>
  <si>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</si>
  <si>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</si>
  <si>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</si>
  <si>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</si>
  <si>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</si>
  <si>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</si>
  <si>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</si>
  <si>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</si>
  <si>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</si>
  <si>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</si>
  <si>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</si>
  <si>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</si>
  <si>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</si>
  <si>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</si>
  <si>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</si>
  <si>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</si>
  <si>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</si>
  <si>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</si>
  <si>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</si>
  <si>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</si>
  <si>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</si>
  <si>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</si>
  <si>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</si>
  <si>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</si>
  <si>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</si>
  <si>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</si>
  <si>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</si>
  <si>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</si>
  <si>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</si>
  <si>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</si>
  <si>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</si>
  <si>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</si>
  <si>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</si>
  <si>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</si>
  <si>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</si>
  <si>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</si>
  <si>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</si>
  <si>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</si>
  <si>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</si>
  <si>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</si>
  <si>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</si>
  <si>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</si>
  <si>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</si>
  <si>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</si>
  <si>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</si>
  <si>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</si>
  <si>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</si>
  <si>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</si>
  <si>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</si>
  <si>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</si>
  <si>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</si>
  <si>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</si>
  <si>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</si>
  <si>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</si>
  <si>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</si>
  <si>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</si>
  <si>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</si>
  <si>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</si>
  <si>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</si>
  <si>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</si>
  <si>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</si>
  <si>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</si>
  <si>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</si>
  <si>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</si>
  <si>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</si>
  <si>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</si>
  <si>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</si>
  <si>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</si>
  <si>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</si>
  <si>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</si>
  <si>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</si>
  <si>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</si>
  <si>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</si>
  <si>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</si>
  <si>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</si>
  <si>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</si>
  <si>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</si>
  <si>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</si>
  <si>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</si>
  <si>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</si>
  <si>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</si>
  <si>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</si>
  <si>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</si>
  <si>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</si>
  <si>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</si>
  <si>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</si>
  <si>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</si>
  <si>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</si>
  <si>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</si>
  <si>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</si>
  <si>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</si>
  <si>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</si>
  <si>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</si>
  <si>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</si>
  <si>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</si>
  <si>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</si>
  <si>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</si>
  <si>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</si>
  <si>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</si>
  <si>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</si>
  <si>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</si>
  <si>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</si>
  <si>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</si>
  <si>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</si>
  <si>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</si>
  <si>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</si>
  <si>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</si>
  <si>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</si>
  <si>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</si>
  <si>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</si>
  <si>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</si>
  <si>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</si>
  <si>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</si>
  <si>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</si>
  <si>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</si>
  <si>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</si>
  <si>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</si>
  <si>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</si>
  <si>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</si>
  <si>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</si>
  <si>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</si>
  <si>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</si>
  <si>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</si>
  <si>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</si>
  <si>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</si>
  <si>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</si>
  <si>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</si>
  <si>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</si>
  <si>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</si>
  <si>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</si>
  <si>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</si>
  <si>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</si>
  <si>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</si>
  <si>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</si>
  <si>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</si>
  <si>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</si>
  <si>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</si>
  <si>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</si>
  <si>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</si>
  <si>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</si>
  <si>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</si>
  <si>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</si>
  <si>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</si>
  <si>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</si>
  <si>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</si>
  <si>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</si>
  <si>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</si>
  <si>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</si>
  <si>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</si>
  <si>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</si>
  <si>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</si>
  <si>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</si>
  <si>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</si>
  <si>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</si>
  <si>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</si>
  <si>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</si>
  <si>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</si>
  <si>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</si>
  <si>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</si>
  <si>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</si>
  <si>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</si>
  <si>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</si>
  <si>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</si>
  <si>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</si>
  <si>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</si>
  <si>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</si>
  <si>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</si>
  <si>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</si>
  <si>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</si>
  <si>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</si>
  <si>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</si>
  <si>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</si>
  <si>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</si>
  <si>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</si>
  <si>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</si>
  <si>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</si>
  <si>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</si>
  <si>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</si>
  <si>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</si>
  <si>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</si>
  <si>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</si>
  <si>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</si>
  <si>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</si>
  <si>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</si>
  <si>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</si>
  <si>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</si>
  <si>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</si>
  <si>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</si>
  <si>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</si>
  <si>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</si>
  <si>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</si>
  <si>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</si>
  <si>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</si>
  <si>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</si>
  <si>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</si>
  <si>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</si>
  <si>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</si>
  <si>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</si>
  <si>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</si>
  <si>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</si>
  <si>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</si>
  <si>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</si>
  <si>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</si>
  <si>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</si>
  <si>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</si>
  <si>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</si>
  <si>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</si>
  <si>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</si>
  <si>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</si>
  <si>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</si>
  <si>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</si>
  <si>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</si>
  <si>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</si>
  <si>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</si>
  <si>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</si>
  <si>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</si>
  <si>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</si>
  <si>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</si>
  <si>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</si>
  <si>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</si>
  <si>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</si>
  <si>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</si>
  <si>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</si>
  <si>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</si>
  <si>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</si>
  <si>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</si>
  <si>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</si>
  <si>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</si>
  <si>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</si>
  <si>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</si>
  <si>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</si>
  <si>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</si>
  <si>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</si>
  <si>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</si>
  <si>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</si>
  <si>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</si>
  <si>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</si>
  <si>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</si>
  <si>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</si>
  <si>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</si>
  <si>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</si>
  <si>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</si>
  <si>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</si>
  <si>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</si>
  <si>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</si>
  <si>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</si>
  <si>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</si>
  <si>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</si>
  <si>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</si>
  <si>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</si>
  <si>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</si>
  <si>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</si>
  <si>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</si>
  <si>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</si>
  <si>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</si>
  <si>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</si>
  <si>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</si>
  <si>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</si>
  <si>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</si>
  <si>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</si>
  <si>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</si>
  <si>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</si>
  <si>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</si>
  <si>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</si>
  <si>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</si>
  <si>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</si>
  <si>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</si>
  <si>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</si>
  <si>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</si>
  <si>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</si>
  <si>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</si>
  <si>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</si>
  <si>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</si>
  <si>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</si>
  <si>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</si>
  <si>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</si>
  <si>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</si>
  <si>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</si>
  <si>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</si>
  <si>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</si>
  <si>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</si>
  <si>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</si>
  <si>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</si>
  <si>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</si>
  <si>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</si>
  <si>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</si>
  <si>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</si>
  <si>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</si>
  <si>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</si>
  <si>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</si>
  <si>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</si>
  <si>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</si>
  <si>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</si>
  <si>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</si>
  <si>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</si>
  <si>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</si>
  <si>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</si>
  <si>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</si>
  <si>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</si>
  <si>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</si>
  <si>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</si>
  <si>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</si>
  <si>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</si>
  <si>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</si>
  <si>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</si>
  <si>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</si>
  <si>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</si>
  <si>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</si>
  <si>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</si>
  <si>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</si>
  <si>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</si>
  <si>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</si>
  <si>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</si>
  <si>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</si>
  <si>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</si>
  <si>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</si>
  <si>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</si>
  <si>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</si>
  <si>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</si>
  <si>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</si>
  <si>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</si>
  <si>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</si>
  <si>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</si>
  <si>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</si>
  <si>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</si>
  <si>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</si>
  <si>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</si>
  <si>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</si>
  <si>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</si>
  <si>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</si>
  <si>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</si>
  <si>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</si>
  <si>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</si>
  <si>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</si>
  <si>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</si>
  <si>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</si>
  <si>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</si>
  <si>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</si>
  <si>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</si>
  <si>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</si>
  <si>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</si>
  <si>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</si>
  <si>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</si>
  <si>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</si>
  <si>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</si>
  <si>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</si>
  <si>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</si>
  <si>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</si>
  <si>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</si>
  <si>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</si>
  <si>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</si>
  <si>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</si>
  <si>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</si>
  <si>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</si>
  <si>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</si>
  <si>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</si>
  <si>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</si>
  <si>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</si>
  <si>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</si>
  <si>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</si>
  <si>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</si>
  <si>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</si>
  <si>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</si>
  <si>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</si>
  <si>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</si>
  <si>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</si>
  <si>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</si>
  <si>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</si>
  <si>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</si>
  <si>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</si>
  <si>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</si>
  <si>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</si>
  <si>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</si>
  <si>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</si>
  <si>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</si>
  <si>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</si>
  <si>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</si>
  <si>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</si>
  <si>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</si>
  <si>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</si>
  <si>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</si>
  <si>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</si>
  <si>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</si>
  <si>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</si>
  <si>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</si>
  <si>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</si>
  <si>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</si>
  <si>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</si>
  <si>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</si>
  <si>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</si>
  <si>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</si>
  <si>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</si>
  <si>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</si>
  <si>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</si>
  <si>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</si>
  <si>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</si>
  <si>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</si>
  <si>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</si>
  <si>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</si>
  <si>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</si>
  <si>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</si>
  <si>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</si>
  <si>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</si>
  <si>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</si>
  <si>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</si>
  <si>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</si>
  <si>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</si>
  <si>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</si>
  <si>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</si>
  <si>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</si>
  <si>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</si>
  <si>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</si>
  <si>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</si>
  <si>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</si>
  <si>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</si>
  <si>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</si>
  <si>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</si>
  <si>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</si>
  <si>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</si>
  <si>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</si>
  <si>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</si>
  <si>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</si>
  <si>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</si>
  <si>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</si>
  <si>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</si>
  <si>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</si>
  <si>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</si>
  <si>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</si>
  <si>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</si>
  <si>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</si>
  <si>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</si>
  <si>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</si>
  <si>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</si>
  <si>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</si>
  <si>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</si>
  <si>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</si>
  <si>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</si>
  <si>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</si>
  <si>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</si>
  <si>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</si>
  <si>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</si>
  <si>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</si>
  <si>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</si>
  <si>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</si>
  <si>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</si>
  <si>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</si>
  <si>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</si>
  <si>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</si>
  <si>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</si>
  <si>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</si>
  <si>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</si>
  <si>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</si>
  <si>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</si>
  <si>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</si>
  <si>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</si>
  <si>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</si>
  <si>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</si>
  <si>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</si>
  <si>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</si>
  <si>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</si>
  <si>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</si>
  <si>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</si>
  <si>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</si>
  <si>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</si>
  <si>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</si>
  <si>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</si>
  <si>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</si>
  <si>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</si>
  <si>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</si>
  <si>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</si>
  <si>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</si>
  <si>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</si>
  <si>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</si>
  <si>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</si>
  <si>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</si>
  <si>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</si>
  <si>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</si>
  <si>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</si>
  <si>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</si>
  <si>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</si>
  <si>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</si>
  <si>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</si>
  <si>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</si>
  <si>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</si>
  <si>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</si>
  <si>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</si>
  <si>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</si>
  <si>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</si>
  <si>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</si>
  <si>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</si>
  <si>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</si>
  <si>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</si>
  <si>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</si>
  <si>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</si>
  <si>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</si>
  <si>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</si>
  <si>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</si>
  <si>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</si>
  <si>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</si>
  <si>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</si>
  <si>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</si>
  <si>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</si>
  <si>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</si>
  <si>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</si>
  <si>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</si>
  <si>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</si>
  <si>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</si>
  <si>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</si>
  <si>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</si>
  <si>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</si>
  <si>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</si>
  <si>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</si>
  <si>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</si>
  <si>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</si>
  <si>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</si>
  <si>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</si>
  <si>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</si>
  <si>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</si>
  <si>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</si>
  <si>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</si>
  <si>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</si>
  <si>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</si>
  <si>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</si>
  <si>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</si>
  <si>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</si>
  <si>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</si>
  <si>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</si>
  <si>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</si>
  <si>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</si>
  <si>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</si>
  <si>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</si>
  <si>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</si>
  <si>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</si>
  <si>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</si>
  <si>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</si>
  <si>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</si>
  <si>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</si>
  <si>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</si>
  <si>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</si>
  <si>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</si>
  <si>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</si>
  <si>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</si>
  <si>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</si>
  <si>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</si>
  <si>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</si>
  <si>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</si>
  <si>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</si>
  <si>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</si>
  <si>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</si>
  <si>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</si>
  <si>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</si>
  <si>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</si>
  <si>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</si>
  <si>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</si>
  <si>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</si>
  <si>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</si>
  <si>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</si>
  <si>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</si>
  <si>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</si>
  <si>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</si>
  <si>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</si>
  <si>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</si>
  <si>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</si>
  <si>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</si>
  <si>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</si>
  <si>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</si>
  <si>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</si>
  <si>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</si>
  <si>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</si>
  <si>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</si>
  <si>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</si>
  <si>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</si>
  <si>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</si>
  <si>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</si>
  <si>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</si>
  <si>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</si>
  <si>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</si>
  <si>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</si>
  <si>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</si>
  <si>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</si>
  <si>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</si>
  <si>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</si>
  <si>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</si>
  <si>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</si>
  <si>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</si>
  <si>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</si>
  <si>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</si>
  <si>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</si>
  <si>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</si>
  <si>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</si>
  <si>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</si>
  <si>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</si>
  <si>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</si>
  <si>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</si>
  <si>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</si>
  <si>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</si>
  <si>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</si>
  <si>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</si>
  <si>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</si>
  <si>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</si>
  <si>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</si>
  <si>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</si>
  <si>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</si>
  <si>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</si>
  <si>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</si>
  <si>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</si>
  <si>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</si>
  <si>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</si>
  <si>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</si>
  <si>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</si>
  <si>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</si>
  <si>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</si>
  <si>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</si>
  <si>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</si>
  <si>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</si>
  <si>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</si>
  <si>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</si>
  <si>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</si>
  <si>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</si>
  <si>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</si>
  <si>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</si>
  <si>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</si>
  <si>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</si>
  <si>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</si>
  <si>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</si>
  <si>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</si>
  <si>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</si>
  <si>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</si>
  <si>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</si>
  <si>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</si>
  <si>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</si>
  <si>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</si>
  <si>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</si>
  <si>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</si>
  <si>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</si>
  <si>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</si>
  <si>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</si>
  <si>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</si>
  <si>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</si>
  <si>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</si>
  <si>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</si>
  <si>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</si>
  <si>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</si>
  <si>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</si>
  <si>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</si>
  <si>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</si>
  <si>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</si>
  <si>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</si>
  <si>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</si>
  <si>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</si>
  <si>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</si>
  <si>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</si>
  <si>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</si>
  <si>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</si>
  <si>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</si>
  <si>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</si>
  <si>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</si>
  <si>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</si>
  <si>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</si>
  <si>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</si>
  <si>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</si>
  <si>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</si>
  <si>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</si>
  <si>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</si>
  <si>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</si>
  <si>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</si>
  <si>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</si>
  <si>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</si>
  <si>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</si>
  <si>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</si>
  <si>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</si>
  <si>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</si>
  <si>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</si>
  <si>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</si>
  <si>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</si>
  <si>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</si>
  <si>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</si>
  <si>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</si>
  <si>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</si>
  <si>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</si>
  <si>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</si>
  <si>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</si>
  <si>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</si>
  <si>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</si>
  <si>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</si>
  <si>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</si>
  <si>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</si>
  <si>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</si>
  <si>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</si>
  <si>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</si>
  <si>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</si>
  <si>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</si>
  <si>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</si>
  <si>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</si>
  <si>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</si>
  <si>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</si>
  <si>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</si>
  <si>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</si>
  <si>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</si>
  <si>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</si>
  <si>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</si>
  <si>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</si>
  <si>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</si>
  <si>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</si>
  <si>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</si>
  <si>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</si>
  <si>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</si>
  <si>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</si>
  <si>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</si>
  <si>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</si>
  <si>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</si>
  <si>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</si>
  <si>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</si>
  <si>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</si>
  <si>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</si>
  <si>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</si>
  <si>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</si>
  <si>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</si>
  <si>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</si>
  <si>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</si>
  <si>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</si>
  <si>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</si>
  <si>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</si>
  <si>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</si>
  <si>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</si>
  <si>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</si>
  <si>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</si>
  <si>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</si>
  <si>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</si>
  <si>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</si>
  <si>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</si>
  <si>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</si>
  <si>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</si>
  <si>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</si>
  <si>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</si>
  <si>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</si>
  <si>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</si>
  <si>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</si>
  <si>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</si>
  <si>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</si>
  <si>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</si>
  <si>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</si>
  <si>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</si>
  <si>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</si>
  <si>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</si>
  <si>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</si>
  <si>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</si>
  <si>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</si>
  <si>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</si>
  <si>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</si>
  <si>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</si>
  <si>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</si>
  <si>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</si>
  <si>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</si>
  <si>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</si>
  <si>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</si>
  <si>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</si>
  <si>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</si>
  <si>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</si>
  <si>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</si>
  <si>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</si>
  <si>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</si>
  <si>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</si>
  <si>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</si>
  <si>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</si>
  <si>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</si>
  <si>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</si>
  <si>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</si>
  <si>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</si>
  <si>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</si>
  <si>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</si>
  <si>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</si>
  <si>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</si>
  <si>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</si>
  <si>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</si>
  <si>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</si>
  <si>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</si>
  <si>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</si>
  <si>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</si>
  <si>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</si>
  <si>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</si>
  <si>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</si>
  <si>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</si>
  <si>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</si>
  <si>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</si>
  <si>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</si>
  <si>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</si>
  <si>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</si>
  <si>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</si>
  <si>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</si>
  <si>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</si>
  <si>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</si>
  <si>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</si>
  <si>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</si>
  <si>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</si>
  <si>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</si>
  <si>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</si>
  <si>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</si>
  <si>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</si>
  <si>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</si>
  <si>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</si>
  <si>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</si>
  <si>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</si>
  <si>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</si>
  <si>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</si>
  <si>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</si>
  <si>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</si>
  <si>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</si>
  <si>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</si>
  <si>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</si>
  <si>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</si>
  <si>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</si>
  <si>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</si>
  <si>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</si>
  <si>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</si>
  <si>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</si>
  <si>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</si>
  <si>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</si>
  <si>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</si>
  <si>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</si>
  <si>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</si>
  <si>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</si>
  <si>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</si>
  <si>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</si>
  <si>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</si>
  <si>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</si>
  <si>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</si>
  <si>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</si>
  <si>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</si>
  <si>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</si>
  <si>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</si>
  <si>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</si>
  <si>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</si>
  <si>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</si>
  <si>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</si>
  <si>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</si>
  <si>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</si>
  <si>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</si>
  <si>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</si>
  <si>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</si>
  <si>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</si>
  <si>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</si>
  <si>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</si>
  <si>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</si>
  <si>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</si>
  <si>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</si>
  <si>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</si>
  <si>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</si>
  <si>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</si>
  <si>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</si>
  <si>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</si>
  <si>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</si>
  <si>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</si>
  <si>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</si>
  <si>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</si>
  <si>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</si>
  <si>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</si>
  <si>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</si>
  <si>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</si>
  <si>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</si>
  <si>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</si>
  <si>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</si>
  <si>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</si>
  <si>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</si>
  <si>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</si>
  <si>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</si>
  <si>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</si>
  <si>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</si>
  <si>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</si>
  <si>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</si>
  <si>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</si>
  <si>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</si>
  <si>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</si>
  <si>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</si>
  <si>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</si>
  <si>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</si>
  <si>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</si>
  <si>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</si>
  <si>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</si>
  <si>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</si>
  <si>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</si>
  <si>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</si>
  <si>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</si>
  <si>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</si>
  <si>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</si>
  <si>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</si>
  <si>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</si>
  <si>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</si>
  <si>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</si>
  <si>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</si>
  <si>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</si>
  <si>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</si>
  <si>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</si>
  <si>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</si>
  <si>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</si>
  <si>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</si>
  <si>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</si>
  <si>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</si>
  <si>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</si>
  <si>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</si>
  <si>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</si>
  <si>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</si>
  <si>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</si>
  <si>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</si>
  <si>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</si>
  <si>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</si>
  <si>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</si>
  <si>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</si>
  <si>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</si>
  <si>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</si>
  <si>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</si>
  <si>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</si>
  <si>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</si>
  <si>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</si>
  <si>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</si>
  <si>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</si>
  <si>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</si>
  <si>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</si>
  <si>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</si>
  <si>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</si>
  <si>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</si>
  <si>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</si>
  <si>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</si>
  <si>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</si>
  <si>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</si>
  <si>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</si>
  <si>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</si>
  <si>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</si>
  <si>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</si>
  <si>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</si>
  <si>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</si>
  <si>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</si>
  <si>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</si>
  <si>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</si>
  <si>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</si>
  <si>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</si>
  <si>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</si>
  <si>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</si>
  <si>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</si>
  <si>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</si>
  <si>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</si>
  <si>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</si>
  <si>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</si>
  <si>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</si>
  <si>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</si>
  <si>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</si>
  <si>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</si>
  <si>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</si>
  <si>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</si>
  <si>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</si>
  <si>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</si>
  <si>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</si>
  <si>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</si>
  <si>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</si>
  <si>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</si>
  <si>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</si>
  <si>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</si>
  <si>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</si>
  <si>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</si>
  <si>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</si>
  <si>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</si>
  <si>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</si>
  <si>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</si>
  <si>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</si>
  <si>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</si>
  <si>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</si>
  <si>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</si>
  <si>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</si>
  <si>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</si>
  <si>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</si>
  <si>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</si>
  <si>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</si>
  <si>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</si>
  <si>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</si>
  <si>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</si>
  <si>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</si>
  <si>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</si>
  <si>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</si>
  <si>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</si>
  <si>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</si>
  <si>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</si>
  <si>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</si>
  <si>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</si>
  <si>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</si>
  <si>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</si>
  <si>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</si>
  <si>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</si>
  <si>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</si>
  <si>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</si>
  <si>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</si>
  <si>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</si>
  <si>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</si>
  <si>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</si>
  <si>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</si>
  <si>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</si>
  <si>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</si>
  <si>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</si>
  <si>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</si>
  <si>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</si>
  <si>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</si>
  <si>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</si>
  <si>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</si>
  <si>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</si>
  <si>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</si>
  <si>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</si>
  <si>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</si>
  <si>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</si>
  <si>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</si>
  <si>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</si>
  <si>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</si>
  <si>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</si>
  <si>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</si>
  <si>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</si>
  <si>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</si>
  <si>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</si>
  <si>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</si>
  <si>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</si>
  <si>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</si>
  <si>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</si>
  <si>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</si>
  <si>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</si>
  <si>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</si>
  <si>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</si>
  <si>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</si>
  <si>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</si>
  <si>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</si>
  <si>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</si>
  <si>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</si>
  <si>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</si>
  <si>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</si>
  <si>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</si>
  <si>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</si>
  <si>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</si>
  <si>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</si>
  <si>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</si>
  <si>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</si>
  <si>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</si>
  <si>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</si>
  <si>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</si>
  <si>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</si>
  <si>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</si>
  <si>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</si>
  <si>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</si>
  <si>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</si>
  <si>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</si>
  <si>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</si>
  <si>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</si>
  <si>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</si>
  <si>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</si>
  <si>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</si>
  <si>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</si>
  <si>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</si>
  <si>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</si>
  <si>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</si>
  <si>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</si>
  <si>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</si>
  <si>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</si>
  <si>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</si>
  <si>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</si>
  <si>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</si>
  <si>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</si>
  <si>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</si>
  <si>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</si>
  <si>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</si>
  <si>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</si>
  <si>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</si>
  <si>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</si>
  <si>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</si>
  <si>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</si>
  <si>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</si>
  <si>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</si>
  <si>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</si>
  <si>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</si>
  <si>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</si>
  <si>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</si>
  <si>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</si>
  <si>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</si>
  <si>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</si>
  <si>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</si>
  <si>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</si>
  <si>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</si>
  <si>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</si>
  <si>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</si>
  <si>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</si>
  <si>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</si>
  <si>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</si>
  <si>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</si>
  <si>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</si>
  <si>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</si>
  <si>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</si>
  <si>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</si>
  <si>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</si>
  <si>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</si>
  <si>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</si>
  <si>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</si>
  <si>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</si>
  <si>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</si>
  <si>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</si>
  <si>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</si>
  <si>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</si>
  <si>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</si>
  <si>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</si>
  <si>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</si>
  <si>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</si>
  <si>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</si>
  <si>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</si>
  <si>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</si>
  <si>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</si>
  <si>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</si>
  <si>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</si>
  <si>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</si>
  <si>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</si>
  <si>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</si>
  <si>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</si>
  <si>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</si>
  <si>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</si>
  <si>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</si>
  <si>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</si>
  <si>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</si>
  <si>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</si>
  <si>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</si>
  <si>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</si>
  <si>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</si>
  <si>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</si>
  <si>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</si>
  <si>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</si>
  <si>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</si>
  <si>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</si>
  <si>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</si>
  <si>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</si>
  <si>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</si>
  <si>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</si>
  <si>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</si>
  <si>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</si>
  <si>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</si>
  <si>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</si>
  <si>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</si>
  <si>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</si>
  <si>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</si>
  <si>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</si>
  <si>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</si>
  <si>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</si>
  <si>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</si>
  <si>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</si>
  <si>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</si>
  <si>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</si>
  <si>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</si>
  <si>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</si>
  <si>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</si>
  <si>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</si>
  <si>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</si>
  <si>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</si>
  <si>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</si>
  <si>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</si>
  <si>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</si>
  <si>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</si>
  <si>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</si>
  <si>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</si>
  <si>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</si>
  <si>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</si>
  <si>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</si>
  <si>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</si>
  <si>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</si>
  <si>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</si>
  <si>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</si>
  <si>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</si>
  <si>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</si>
  <si>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</si>
  <si>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</si>
  <si>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</si>
  <si>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</si>
  <si>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</si>
  <si>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</si>
  <si>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</si>
  <si>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</si>
  <si>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</si>
  <si>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</si>
  <si>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</si>
  <si>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</si>
  <si>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</si>
  <si>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</si>
  <si>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</si>
  <si>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</si>
  <si>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</si>
  <si>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</si>
  <si>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</si>
  <si>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</si>
  <si>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</si>
  <si>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</si>
  <si>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</si>
  <si>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</si>
  <si>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</si>
  <si>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</si>
  <si>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</si>
  <si>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</si>
  <si>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</si>
  <si>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</si>
  <si>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</si>
  <si>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</si>
  <si>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</si>
  <si>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</si>
  <si>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</si>
  <si>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</si>
  <si>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</si>
  <si>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</si>
  <si>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</si>
  <si>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</si>
  <si>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</si>
  <si>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</si>
  <si>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</si>
  <si>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</si>
  <si>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</si>
  <si>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</si>
  <si>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</si>
  <si>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</si>
  <si>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</si>
  <si>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</si>
  <si>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</si>
  <si>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</si>
  <si>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</si>
  <si>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</si>
  <si>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</si>
  <si>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</si>
  <si>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</si>
  <si>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</si>
  <si>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</si>
  <si>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</si>
  <si>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</si>
  <si>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</si>
  <si>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</si>
  <si>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</si>
  <si>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</si>
  <si>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</si>
  <si>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</si>
  <si>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</si>
  <si>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</si>
  <si>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</si>
  <si>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</si>
  <si>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</si>
  <si>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</si>
  <si>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</si>
  <si>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</si>
  <si>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</si>
  <si>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</si>
  <si>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</si>
  <si>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</si>
  <si>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</si>
  <si>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</si>
  <si>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</si>
  <si>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</si>
  <si>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</si>
  <si>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</si>
  <si>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</si>
  <si>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</si>
  <si>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</si>
  <si>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</si>
  <si>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</si>
  <si>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</si>
  <si>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</si>
  <si>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</si>
  <si>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</si>
  <si>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</si>
  <si>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</si>
  <si>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</si>
  <si>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</si>
  <si>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</si>
  <si>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</si>
  <si>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</si>
  <si>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</si>
  <si>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</si>
  <si>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</si>
  <si>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</si>
  <si>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</si>
  <si>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</si>
  <si>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</si>
  <si>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</si>
  <si>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</si>
  <si>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</si>
  <si>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</si>
  <si>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</si>
  <si>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</si>
  <si>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</si>
  <si>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</si>
  <si>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</si>
  <si>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</si>
  <si>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</si>
  <si>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</si>
  <si>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</si>
  <si>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</si>
  <si>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</si>
  <si>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</si>
  <si>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</si>
  <si>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</si>
  <si>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</si>
  <si>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</si>
  <si>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</si>
  <si>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</si>
  <si>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</si>
  <si>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</si>
  <si>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</si>
  <si>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</si>
  <si>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</si>
  <si>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</si>
  <si>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</si>
  <si>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</si>
  <si>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</si>
  <si>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</si>
  <si>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</si>
  <si>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</si>
  <si>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</si>
  <si>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</si>
  <si>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</si>
  <si>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</si>
  <si>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</si>
  <si>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</si>
  <si>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</si>
  <si>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</si>
  <si>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</si>
  <si>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</si>
  <si>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</si>
  <si>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</si>
  <si>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</si>
  <si>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</si>
  <si>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</si>
  <si>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</si>
  <si>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</si>
  <si>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</si>
  <si>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</si>
  <si>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</si>
  <si>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</si>
  <si>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</si>
  <si>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</si>
  <si>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</si>
  <si>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</si>
  <si>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</si>
  <si>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</si>
  <si>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</si>
  <si>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</si>
  <si>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</si>
  <si>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</si>
  <si>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</si>
  <si>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</si>
  <si>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</si>
  <si>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</si>
  <si>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</si>
  <si>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</si>
  <si>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</si>
  <si>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</si>
  <si>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</si>
  <si>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</si>
  <si>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</si>
  <si>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</si>
  <si>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</si>
  <si>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</si>
  <si>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</si>
  <si>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</si>
  <si>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</si>
  <si>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</si>
  <si>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</si>
  <si>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</si>
  <si>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</si>
  <si>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</si>
  <si>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</si>
  <si>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</si>
  <si>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</si>
  <si>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</si>
  <si>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</si>
  <si>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</si>
  <si>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</si>
  <si>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</si>
  <si>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</si>
  <si>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</si>
  <si>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</si>
  <si>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</si>
  <si>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</si>
  <si>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</si>
  <si>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</si>
  <si>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</si>
  <si>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</si>
  <si>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</si>
  <si>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</si>
  <si>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</si>
  <si>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</si>
  <si>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</si>
  <si>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</si>
  <si>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</si>
  <si>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</si>
  <si>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</si>
  <si>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</si>
  <si>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</si>
  <si>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</si>
  <si>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</si>
  <si>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</si>
  <si>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</si>
  <si>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</si>
  <si>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</si>
  <si>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</si>
  <si>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</si>
  <si>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</si>
  <si>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</si>
  <si>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</si>
  <si>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</si>
  <si>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</si>
  <si>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</si>
  <si>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</si>
  <si>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</si>
  <si>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</si>
  <si>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</si>
  <si>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</si>
  <si>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</si>
  <si>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</si>
  <si>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</si>
  <si>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</si>
  <si>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</si>
  <si>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</si>
  <si>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</si>
  <si>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</si>
  <si>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</si>
  <si>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</si>
  <si>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</si>
  <si>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</si>
  <si>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</si>
  <si>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</si>
  <si>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</si>
  <si>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</si>
  <si>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</si>
  <si>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</si>
  <si>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</si>
  <si>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</si>
  <si>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</si>
  <si>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</si>
  <si>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</si>
  <si>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</si>
  <si>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</si>
  <si>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</si>
  <si>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</si>
  <si>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</si>
  <si>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</si>
  <si>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</si>
  <si>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</si>
  <si>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</si>
  <si>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</si>
  <si>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</si>
  <si>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</si>
  <si>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</si>
  <si>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</si>
  <si>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</si>
  <si>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</si>
  <si>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</si>
  <si>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</si>
  <si>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</si>
  <si>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</si>
  <si>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</si>
  <si>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</si>
  <si>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</si>
  <si>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</si>
  <si>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</si>
  <si>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</si>
  <si>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</si>
  <si>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</si>
  <si>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</si>
  <si>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</si>
  <si>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</si>
  <si>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</si>
  <si>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</si>
  <si>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</si>
  <si>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</si>
  <si>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</si>
  <si>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</si>
  <si>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</si>
  <si>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</si>
  <si>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</si>
  <si>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</si>
  <si>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</si>
  <si>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</si>
  <si>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</si>
  <si>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</si>
  <si>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</si>
  <si>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</si>
  <si>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</si>
  <si>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</si>
  <si>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</si>
  <si>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</si>
  <si>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</si>
  <si>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</si>
  <si>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</si>
  <si>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</si>
  <si>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</si>
  <si>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</si>
  <si>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</si>
  <si>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</si>
  <si>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</si>
  <si>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</si>
  <si>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</si>
  <si>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</si>
  <si>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</si>
  <si>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</si>
  <si>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</si>
  <si>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</si>
  <si>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</si>
  <si>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</si>
  <si>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</si>
  <si>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</si>
  <si>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</si>
  <si>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</si>
  <si>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</si>
  <si>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</si>
  <si>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</si>
  <si>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</si>
  <si>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</si>
  <si>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</si>
  <si>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</si>
  <si>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</si>
  <si>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</si>
  <si>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</si>
  <si>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</si>
  <si>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</si>
  <si>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</si>
  <si>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</si>
  <si>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</si>
  <si>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</si>
  <si>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</si>
  <si>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</si>
  <si>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</si>
  <si>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</si>
  <si>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</si>
  <si>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</si>
  <si>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</si>
  <si>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</si>
  <si>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</si>
  <si>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</si>
  <si>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</si>
  <si>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</si>
  <si>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</si>
  <si>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</si>
  <si>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</si>
  <si>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</si>
  <si>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</si>
  <si>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</si>
  <si>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</si>
  <si>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</si>
  <si>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</si>
  <si>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</si>
  <si>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</si>
  <si>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</si>
  <si>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</si>
  <si>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</si>
  <si>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</si>
  <si>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</si>
  <si>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</si>
  <si>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</si>
  <si>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</si>
  <si>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</si>
  <si>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</si>
  <si>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</si>
  <si>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</si>
  <si>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</si>
  <si>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</si>
  <si>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</si>
  <si>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</si>
  <si>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</si>
  <si>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</si>
  <si>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</si>
  <si>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</si>
  <si>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</si>
  <si>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</si>
  <si>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</si>
  <si>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</si>
  <si>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</si>
  <si>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</si>
  <si>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</si>
  <si>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</si>
  <si>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</si>
  <si>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</si>
  <si>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</si>
  <si>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</si>
  <si>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</si>
  <si>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</si>
  <si>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</si>
  <si>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</si>
  <si>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</si>
  <si>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</si>
  <si>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</si>
  <si>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</si>
  <si>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</si>
  <si>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</si>
  <si>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</si>
  <si>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</si>
  <si>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</si>
  <si>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</si>
  <si>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</si>
  <si>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</si>
  <si>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</si>
  <si>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</si>
  <si>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</si>
  <si>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</si>
  <si>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</si>
  <si>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</si>
  <si>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</si>
  <si>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</si>
  <si>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</si>
  <si>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</si>
  <si>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</si>
  <si>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</si>
  <si>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</si>
  <si>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</si>
  <si>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</si>
  <si>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</si>
  <si>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</si>
  <si>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</si>
  <si>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</si>
  <si>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</si>
  <si>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</si>
  <si>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</si>
  <si>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</si>
  <si>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</si>
  <si>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</si>
  <si>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TerraCalor-C-P-75-I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</si>
</sst>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70.599999999999994</c:v>
                </c:pt>
                <c:pt idx="6">
                  <c:v>70.599999999999994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-1.3576923076923078</c:v>
                </c:pt>
                <c:pt idx="34">
                  <c:v>-2.7153846153846155</c:v>
                </c:pt>
                <c:pt idx="35">
                  <c:v>-4.0730769230769202</c:v>
                </c:pt>
                <c:pt idx="36">
                  <c:v>-5.430769230769231</c:v>
                </c:pt>
                <c:pt idx="37">
                  <c:v>-6.7884615384615374</c:v>
                </c:pt>
                <c:pt idx="38">
                  <c:v>-8.1461538461538403</c:v>
                </c:pt>
                <c:pt idx="39">
                  <c:v>-9.5038461538461583</c:v>
                </c:pt>
                <c:pt idx="40">
                  <c:v>-10.861538461538462</c:v>
                </c:pt>
                <c:pt idx="41">
                  <c:v>-12.219230769230771</c:v>
                </c:pt>
                <c:pt idx="42">
                  <c:v>-13.576923076923075</c:v>
                </c:pt>
                <c:pt idx="43">
                  <c:v>-14.934615384615386</c:v>
                </c:pt>
                <c:pt idx="44">
                  <c:v>-16.292307692307681</c:v>
                </c:pt>
                <c:pt idx="45">
                  <c:v>-17.649999999999999</c:v>
                </c:pt>
                <c:pt idx="46">
                  <c:v>-17.649999999999999</c:v>
                </c:pt>
                <c:pt idx="47">
                  <c:v>-17.649999999999999</c:v>
                </c:pt>
                <c:pt idx="48">
                  <c:v>-17.649999999999999</c:v>
                </c:pt>
                <c:pt idx="49">
                  <c:v>-17.649999999999999</c:v>
                </c:pt>
                <c:pt idx="50">
                  <c:v>-17.649999999999999</c:v>
                </c:pt>
                <c:pt idx="51">
                  <c:v>-17.649999999999999</c:v>
                </c:pt>
                <c:pt idx="52">
                  <c:v>-17.649999999999999</c:v>
                </c:pt>
                <c:pt idx="53">
                  <c:v>-17.649999999999999</c:v>
                </c:pt>
                <c:pt idx="54">
                  <c:v>-17.649999999999999</c:v>
                </c:pt>
                <c:pt idx="55">
                  <c:v>-17.649999999999999</c:v>
                </c:pt>
                <c:pt idx="56">
                  <c:v>-17.649999999999999</c:v>
                </c:pt>
                <c:pt idx="57">
                  <c:v>-17.649999999999999</c:v>
                </c:pt>
                <c:pt idx="58">
                  <c:v>-17.649999999999999</c:v>
                </c:pt>
                <c:pt idx="59">
                  <c:v>-17.649999999999999</c:v>
                </c:pt>
                <c:pt idx="60">
                  <c:v>-17.649999999999999</c:v>
                </c:pt>
                <c:pt idx="61">
                  <c:v>-17.649999999999999</c:v>
                </c:pt>
                <c:pt idx="62">
                  <c:v>-17.649999999999999</c:v>
                </c:pt>
                <c:pt idx="63">
                  <c:v>-17.649999999999999</c:v>
                </c:pt>
                <c:pt idx="64">
                  <c:v>-17.649999999999999</c:v>
                </c:pt>
                <c:pt idx="65">
                  <c:v>-17.649999999999999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TerraCalor-C-P-75-I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70.599999999999994</v>
      </c>
      <c r="Y17" s="58" t="str">
        <f>"Q 10/35:"</f>
        <v>Q 10/35:</v>
      </c>
      <c r="Z17" s="60">
        <f>IF(WPArt=4,W52,)</f>
        <v>0</v>
      </c>
      <c r="AA17" s="58" t="str">
        <f>"Q 0/35:"</f>
        <v>Q 0/35:</v>
      </c>
      <c r="AB17" s="60">
        <f>IF(OR(WPArt=3,WPArt=5),W52,)</f>
        <v>70.599999999999994</v>
      </c>
      <c r="AC17" s="58" t="str">
        <f>"Q 20/35:"</f>
        <v>Q 20/35:</v>
      </c>
      <c r="AD17" s="60">
        <f>X17</f>
        <v>70.599999999999994</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14.708333333333332</v>
      </c>
      <c r="Y19" s="66" t="s">
        <v>2950</v>
      </c>
      <c r="Z19" s="67">
        <f>IF(Z18&gt;0,Z17/Z18,0)</f>
        <v>0</v>
      </c>
      <c r="AA19" s="66" t="s">
        <v>2949</v>
      </c>
      <c r="AB19" s="67">
        <f>IF(AB18&gt;0,AB17/AB18,0)</f>
        <v>14.708333333333332</v>
      </c>
      <c r="AC19" s="66" t="s">
        <v>2548</v>
      </c>
      <c r="AD19" s="67">
        <f>IF(AD18&gt;0,AD17/AD18,0)</f>
        <v>14.708333333333332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70.6kW / 4.8</v>
      </c>
      <c r="J26" s="5" t="str">
        <f ca="1">IF(OR(WPArt=2,WPArt=6),IF(WP_Daten!O5&gt;0,FIXED(WP_Daten!O5,1)&amp;"kW / "&amp;FIXED(WP_Daten!P5,1),""),IF(OR(WPArt=3,WPArt=5),FIXED(WP_Daten!W5,1)&amp;"kW / "&amp;FIXED(WP_Daten!X5,1),IF(WPArt=4,FIXED(WP_Daten!AA5,1)&amp;"kW / "&amp;FIXED(WP_Daten!AB5,1),FIXED(WP_Daten!AA5,1)&amp;"kW / "&amp;FIXED(WP_Daten!AB5,1))))</f>
        <v>70.6kW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70.599999999999994</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70.599999999999994</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70.6kW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70.599999999999994</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70.599999999999994</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70.6kW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70.599999999999994</v>
      </c>
      <c r="BN9" s="556">
        <f t="shared" ca="1" si="12"/>
        <v>70.599999999999994</v>
      </c>
      <c r="BO9" s="556">
        <f t="shared" ca="1" si="12"/>
        <v>70.599999999999994</v>
      </c>
      <c r="BP9" s="556">
        <f t="shared" ca="1" si="12"/>
        <v>70.599999999999994</v>
      </c>
      <c r="BQ9" s="556">
        <f t="shared" ca="1" si="12"/>
        <v>70.599999999999994</v>
      </c>
      <c r="BR9" s="556">
        <f t="shared" ca="1" si="12"/>
        <v>70.599999999999994</v>
      </c>
      <c r="BS9" s="556">
        <f t="shared" ca="1" si="12"/>
        <v>70.599999999999994</v>
      </c>
      <c r="BT9" s="556">
        <f t="shared" ca="1" si="12"/>
        <v>70.599999999999994</v>
      </c>
      <c r="BU9" s="556">
        <f t="shared" ca="1" si="12"/>
        <v>70.599999999999994</v>
      </c>
      <c r="BV9" s="556">
        <f t="shared" ca="1" si="12"/>
        <v>70.599999999999994</v>
      </c>
      <c r="BW9" s="556">
        <f t="shared" ca="1" si="12"/>
        <v>70.599999999999994</v>
      </c>
      <c r="BX9" s="556">
        <f t="shared" ca="1" si="12"/>
        <v>70.599999999999994</v>
      </c>
      <c r="BY9" s="556">
        <f t="shared" ca="1" si="12"/>
        <v>70.599999999999994</v>
      </c>
      <c r="BZ9" s="556">
        <f t="shared" ca="1" si="12"/>
        <v>70.599999999999994</v>
      </c>
      <c r="CA9" s="556">
        <f t="shared" ca="1" si="12"/>
        <v>70.599999999999994</v>
      </c>
      <c r="CB9" s="556">
        <f t="shared" ca="1" si="12"/>
        <v>70.599999999999994</v>
      </c>
      <c r="CC9" s="556">
        <f t="shared" ca="1" si="12"/>
        <v>70.599999999999994</v>
      </c>
      <c r="CD9" s="556">
        <f t="shared" ca="1" si="12"/>
        <v>70.599999999999994</v>
      </c>
      <c r="CE9" s="556">
        <f t="shared" ca="1" si="12"/>
        <v>70.599999999999994</v>
      </c>
      <c r="CF9" s="556">
        <f t="shared" ca="1" si="12"/>
        <v>70.599999999999994</v>
      </c>
      <c r="CG9" s="556">
        <f t="shared" ca="1" si="12"/>
        <v>70.599999999999994</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70.599999999999994</v>
      </c>
      <c r="BA10" s="556">
        <f t="shared" ca="1" si="14"/>
        <v>70.599999999999994</v>
      </c>
      <c r="BB10" s="556">
        <f t="shared" ca="1" si="14"/>
        <v>70.599999999999994</v>
      </c>
      <c r="BC10" s="556">
        <f t="shared" ca="1" si="14"/>
        <v>70.599999999999994</v>
      </c>
      <c r="BD10" s="556">
        <f t="shared" ca="1" si="14"/>
        <v>70.599999999999994</v>
      </c>
      <c r="BE10" s="556">
        <f t="shared" ca="1" si="14"/>
        <v>70.599999999999994</v>
      </c>
      <c r="BF10" s="556">
        <f t="shared" ca="1" si="14"/>
        <v>70.599999999999994</v>
      </c>
      <c r="BG10" s="556">
        <f t="shared" ca="1" si="14"/>
        <v>70.599999999999994</v>
      </c>
      <c r="BH10" s="556">
        <f t="shared" ca="1" si="14"/>
        <v>70.599999999999994</v>
      </c>
      <c r="BI10" s="556">
        <f t="shared" ca="1" si="14"/>
        <v>70.599999999999994</v>
      </c>
      <c r="BJ10" s="556">
        <f t="shared" ca="1" si="14"/>
        <v>70.599999999999994</v>
      </c>
      <c r="BK10" s="556">
        <f t="shared" ca="1" si="14"/>
        <v>70.599999999999994</v>
      </c>
      <c r="BL10" s="556">
        <f t="shared" ca="1" si="14"/>
        <v>70.599999999999994</v>
      </c>
      <c r="BM10" s="556">
        <f t="shared" ca="1" si="14"/>
        <v>70.599999999999994</v>
      </c>
      <c r="BN10" s="556">
        <f t="shared" ca="1" si="14"/>
        <v>70.599999999999994</v>
      </c>
      <c r="BO10" s="556">
        <f t="shared" ca="1" si="14"/>
        <v>70.599999999999994</v>
      </c>
      <c r="BP10" s="556">
        <f t="shared" ca="1" si="14"/>
        <v>70.599999999999994</v>
      </c>
      <c r="BQ10" s="556">
        <f t="shared" ca="1" si="14"/>
        <v>70.599999999999994</v>
      </c>
      <c r="BR10" s="556">
        <f t="shared" ca="1" si="14"/>
        <v>70.599999999999994</v>
      </c>
      <c r="BS10" s="556">
        <f t="shared" ca="1" si="14"/>
        <v>70.599999999999994</v>
      </c>
      <c r="BT10" s="556">
        <f t="shared" ca="1" si="14"/>
        <v>70.599999999999994</v>
      </c>
      <c r="BU10" s="556">
        <f t="shared" ca="1" si="14"/>
        <v>70.599999999999994</v>
      </c>
      <c r="BV10" s="556">
        <f t="shared" ca="1" si="14"/>
        <v>70.599999999999994</v>
      </c>
      <c r="BW10" s="556">
        <f t="shared" ca="1" si="14"/>
        <v>70.599999999999994</v>
      </c>
      <c r="BX10" s="556">
        <f t="shared" ca="1" si="14"/>
        <v>70.599999999999994</v>
      </c>
      <c r="BY10" s="556">
        <f t="shared" ca="1" si="14"/>
        <v>70.599999999999994</v>
      </c>
      <c r="BZ10" s="556">
        <f t="shared" ca="1" si="14"/>
        <v>70.599999999999994</v>
      </c>
      <c r="CA10" s="556">
        <f t="shared" ca="1" si="14"/>
        <v>70.599999999999994</v>
      </c>
      <c r="CB10" s="556">
        <f t="shared" ca="1" si="14"/>
        <v>70.599999999999994</v>
      </c>
      <c r="CC10" s="556">
        <f t="shared" ca="1" si="14"/>
        <v>70.599999999999994</v>
      </c>
      <c r="CD10" s="556">
        <f t="shared" ca="1" si="14"/>
        <v>70.599999999999994</v>
      </c>
      <c r="CE10" s="556">
        <f t="shared" ca="1" si="14"/>
        <v>70.599999999999994</v>
      </c>
      <c r="CF10" s="556">
        <f t="shared" ca="1" si="14"/>
        <v>70.599999999999994</v>
      </c>
      <c r="CG10" s="556">
        <f t="shared" ca="1" si="14"/>
        <v>70.599999999999994</v>
      </c>
    </row>
    <row r="11" spans="2:85" x14ac:dyDescent="0.25">
      <c r="B11" s="380">
        <v>35</v>
      </c>
      <c r="C11" s="563" t="s">
        <v>2135</v>
      </c>
      <c r="D11" s="564">
        <f ca="1">WP_Daten!G5</f>
        <v>0</v>
      </c>
      <c r="E11" s="565">
        <f ca="1">WP_Daten!I5</f>
        <v>0</v>
      </c>
      <c r="F11" s="565">
        <f ca="1">WP_Daten!K5</f>
        <v>0</v>
      </c>
      <c r="G11" s="565">
        <f ca="1">WP_Daten!M5</f>
        <v>0</v>
      </c>
      <c r="H11" s="649">
        <f ca="1">WP_Daten!O5</f>
        <v>70.599999999999994</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70.599999999999994</v>
      </c>
      <c r="J19" s="589">
        <f ca="1">I19</f>
        <v>70.599999999999994</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70.599999999999994</v>
      </c>
      <c r="J31" s="634">
        <f ca="1">IF($N$27=1,J19,Spez!AC21)</f>
        <v>70.599999999999994</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-1.3576923076923078</v>
      </c>
      <c r="BB51" s="584">
        <f t="shared" ca="1" si="67"/>
        <v>-2.7153846153846155</v>
      </c>
      <c r="BC51" s="584">
        <f t="shared" ca="1" si="67"/>
        <v>-4.0730769230769202</v>
      </c>
      <c r="BD51" s="584">
        <f t="shared" ca="1" si="67"/>
        <v>-5.430769230769231</v>
      </c>
      <c r="BE51" s="584">
        <f t="shared" ca="1" si="67"/>
        <v>-6.7884615384615374</v>
      </c>
      <c r="BF51" s="584">
        <f t="shared" ca="1" si="67"/>
        <v>-8.1461538461538403</v>
      </c>
      <c r="BG51" s="584">
        <f t="shared" ca="1" si="67"/>
        <v>-9.5038461538461583</v>
      </c>
      <c r="BH51" s="584">
        <f t="shared" ca="1" si="67"/>
        <v>-10.861538461538462</v>
      </c>
      <c r="BI51" s="584">
        <f t="shared" ca="1" si="67"/>
        <v>-12.219230769230771</v>
      </c>
      <c r="BJ51" s="584">
        <f t="shared" ca="1" si="67"/>
        <v>-13.576923076923075</v>
      </c>
      <c r="BK51" s="584">
        <f t="shared" ca="1" si="67"/>
        <v>-14.934615384615386</v>
      </c>
      <c r="BL51" s="584">
        <f t="shared" ca="1" si="67"/>
        <v>-16.292307692307681</v>
      </c>
      <c r="BM51" s="584">
        <f t="shared" ca="1" si="67"/>
        <v>-17.649999999999999</v>
      </c>
      <c r="BN51" s="584">
        <f t="shared" ca="1" si="67"/>
        <v>-17.649999999999999</v>
      </c>
      <c r="BO51" s="584">
        <f t="shared" ca="1" si="67"/>
        <v>-17.649999999999999</v>
      </c>
      <c r="BP51" s="584">
        <f t="shared" ca="1" si="67"/>
        <v>-17.649999999999999</v>
      </c>
      <c r="BQ51" s="584">
        <f t="shared" ca="1" si="67"/>
        <v>-17.649999999999999</v>
      </c>
      <c r="BR51" s="584">
        <f t="shared" ca="1" si="67"/>
        <v>-17.649999999999999</v>
      </c>
      <c r="BS51" s="584">
        <f t="shared" ca="1" si="67"/>
        <v>-17.649999999999999</v>
      </c>
      <c r="BT51" s="584">
        <f t="shared" ca="1" si="67"/>
        <v>-17.649999999999999</v>
      </c>
      <c r="BU51" s="584">
        <f t="shared" ca="1" si="67"/>
        <v>-17.649999999999999</v>
      </c>
      <c r="BV51" s="584">
        <f t="shared" ca="1" si="67"/>
        <v>-17.649999999999999</v>
      </c>
      <c r="BW51" s="584">
        <f t="shared" ca="1" si="67"/>
        <v>-17.649999999999999</v>
      </c>
      <c r="BX51" s="584">
        <f t="shared" ca="1" si="67"/>
        <v>-17.649999999999999</v>
      </c>
      <c r="BY51" s="584">
        <f t="shared" ca="1" si="67"/>
        <v>-17.649999999999999</v>
      </c>
      <c r="BZ51" s="584">
        <f t="shared" ca="1" si="67"/>
        <v>-17.649999999999999</v>
      </c>
      <c r="CA51" s="584">
        <f t="shared" ca="1" si="67"/>
        <v>-17.649999999999999</v>
      </c>
      <c r="CB51" s="584">
        <f t="shared" ca="1" si="67"/>
        <v>-17.649999999999999</v>
      </c>
      <c r="CC51" s="584">
        <f t="shared" ca="1" si="67"/>
        <v>-17.649999999999999</v>
      </c>
      <c r="CD51" s="584">
        <f t="shared" ca="1" si="67"/>
        <v>-17.649999999999999</v>
      </c>
      <c r="CE51" s="584">
        <f t="shared" ca="1" si="67"/>
        <v>-17.649999999999999</v>
      </c>
      <c r="CF51" s="584">
        <f t="shared" ca="1" si="67"/>
        <v>-17.649999999999999</v>
      </c>
      <c r="CG51" s="584">
        <f t="shared" ca="1" si="67"/>
        <v>-17.649999999999999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TerraCalor-C-P-75-I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70.599999999999994</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70.599999999999994</v>
      </c>
      <c r="X5" s="656">
        <f t="shared" ca="1" si="0"/>
        <v>4.8</v>
      </c>
      <c r="Y5" s="656">
        <f t="shared" ca="1" si="0"/>
        <v>0</v>
      </c>
      <c r="Z5" s="656">
        <f t="shared" ca="1" si="0"/>
        <v>0</v>
      </c>
      <c r="AA5" s="656">
        <f t="shared" ca="1" si="0"/>
        <v>70.599999999999994</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70.599999999999994</v>
      </c>
      <c r="P10" s="651">
        <f>'WP1'!W50</f>
        <v>4.8</v>
      </c>
      <c r="Q10" s="651">
        <f>'WP1'!E29</f>
        <v>0</v>
      </c>
      <c r="R10" s="651">
        <f>'WP1'!E30</f>
        <v>0</v>
      </c>
      <c r="S10" s="651">
        <f>'WP1'!G29</f>
        <v>0</v>
      </c>
      <c r="T10" s="651">
        <f>'WP1'!G30</f>
        <v>0</v>
      </c>
      <c r="U10" s="651">
        <f>'WP1'!W53</f>
        <v>0</v>
      </c>
      <c r="V10" s="651">
        <f>'WP1'!W51</f>
        <v>0</v>
      </c>
      <c r="W10" s="651">
        <f>'WP1'!W52</f>
        <v>70.599999999999994</v>
      </c>
      <c r="X10" s="651">
        <f>'WP1'!W50</f>
        <v>4.8</v>
      </c>
      <c r="Y10" s="651">
        <f>'WP1'!W53</f>
        <v>0</v>
      </c>
      <c r="Z10" s="651">
        <f>'WP1'!W51</f>
        <v>0</v>
      </c>
      <c r="AA10" s="651">
        <f>'WP1'!W52</f>
        <v>70.599999999999994</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TerraCalor-C-P-75-I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2.xml><?xml version="1.0" encoding="utf-8"?>
<ds:datastoreItem xmlns:ds="http://schemas.openxmlformats.org/officeDocument/2006/customXml" ds:itemID="{8FFF53B7-B568-476E-AEAA-F3CEB8CD1B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